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сметный отдел\МКС\Енисейская, вл.1\2. по замечания ИА\"/>
    </mc:Choice>
  </mc:AlternateContent>
  <xr:revisionPtr revIDLastSave="0" documentId="13_ncr:1_{ED9F91EE-031A-413D-94BA-A9FA2BF7F2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доп.43'!$A$1:$K$144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1" i="7" l="1"/>
  <c r="A6" i="7"/>
  <c r="H142" i="7"/>
  <c r="H139" i="7"/>
  <c r="C142" i="7"/>
  <c r="C139" i="7"/>
  <c r="J22" i="7"/>
  <c r="J19" i="7"/>
  <c r="J18" i="7"/>
  <c r="J17" i="7"/>
  <c r="J16" i="7"/>
  <c r="J14" i="7" s="1"/>
  <c r="J15" i="7"/>
  <c r="I22" i="7"/>
  <c r="H136" i="7"/>
  <c r="J136" i="7"/>
  <c r="H135" i="7"/>
  <c r="J135" i="7"/>
  <c r="A134" i="7"/>
  <c r="H132" i="7"/>
  <c r="J132" i="7"/>
  <c r="H131" i="7"/>
  <c r="J131" i="7"/>
  <c r="A130" i="7"/>
  <c r="AA127" i="7"/>
  <c r="Z127" i="7"/>
  <c r="Y127" i="7"/>
  <c r="X127" i="7"/>
  <c r="O127" i="7"/>
  <c r="J127" i="7"/>
  <c r="K126" i="7"/>
  <c r="P127" i="7" s="1"/>
  <c r="J126" i="7"/>
  <c r="I126" i="7"/>
  <c r="H127" i="7" s="1"/>
  <c r="H126" i="7"/>
  <c r="G126" i="7"/>
  <c r="F126" i="7"/>
  <c r="V126" i="7"/>
  <c r="T126" i="7"/>
  <c r="R126" i="7"/>
  <c r="U126" i="7"/>
  <c r="S126" i="7"/>
  <c r="Q126" i="7"/>
  <c r="E126" i="7"/>
  <c r="D126" i="7"/>
  <c r="B126" i="7"/>
  <c r="AA124" i="7"/>
  <c r="Z124" i="7"/>
  <c r="X124" i="7"/>
  <c r="AB123" i="7"/>
  <c r="I123" i="7"/>
  <c r="H123" i="7"/>
  <c r="G123" i="7"/>
  <c r="E123" i="7"/>
  <c r="J122" i="7"/>
  <c r="I122" i="7"/>
  <c r="E122" i="7"/>
  <c r="J121" i="7"/>
  <c r="E121" i="7"/>
  <c r="K120" i="7"/>
  <c r="J120" i="7"/>
  <c r="I120" i="7"/>
  <c r="H120" i="7"/>
  <c r="G120" i="7"/>
  <c r="F120" i="7"/>
  <c r="K119" i="7"/>
  <c r="J119" i="7"/>
  <c r="W119" i="7"/>
  <c r="I119" i="7"/>
  <c r="H119" i="7"/>
  <c r="G119" i="7"/>
  <c r="F119" i="7"/>
  <c r="K118" i="7"/>
  <c r="J118" i="7"/>
  <c r="I118" i="7"/>
  <c r="H124" i="7" s="1"/>
  <c r="H118" i="7"/>
  <c r="G118" i="7"/>
  <c r="F118" i="7"/>
  <c r="K117" i="7"/>
  <c r="J117" i="7"/>
  <c r="W117" i="7"/>
  <c r="I117" i="7"/>
  <c r="O124" i="7" s="1"/>
  <c r="H117" i="7"/>
  <c r="G117" i="7"/>
  <c r="F117" i="7"/>
  <c r="C116" i="7"/>
  <c r="V115" i="7"/>
  <c r="T115" i="7"/>
  <c r="K122" i="7" s="1"/>
  <c r="R115" i="7"/>
  <c r="K121" i="7" s="1"/>
  <c r="U115" i="7"/>
  <c r="S115" i="7"/>
  <c r="Q115" i="7"/>
  <c r="I121" i="7" s="1"/>
  <c r="E115" i="7"/>
  <c r="D115" i="7"/>
  <c r="AA113" i="7"/>
  <c r="Z113" i="7"/>
  <c r="Y113" i="7"/>
  <c r="X113" i="7"/>
  <c r="O113" i="7"/>
  <c r="H113" i="7"/>
  <c r="J113" i="7"/>
  <c r="C112" i="7"/>
  <c r="K111" i="7"/>
  <c r="P113" i="7" s="1"/>
  <c r="J111" i="7"/>
  <c r="I111" i="7"/>
  <c r="H111" i="7"/>
  <c r="G111" i="7"/>
  <c r="F111" i="7"/>
  <c r="V111" i="7"/>
  <c r="T111" i="7"/>
  <c r="R111" i="7"/>
  <c r="U111" i="7"/>
  <c r="S111" i="7"/>
  <c r="Q111" i="7"/>
  <c r="E111" i="7"/>
  <c r="D111" i="7"/>
  <c r="B111" i="7"/>
  <c r="AA109" i="7"/>
  <c r="Z109" i="7"/>
  <c r="X109" i="7"/>
  <c r="O109" i="7"/>
  <c r="I108" i="7"/>
  <c r="AB108" i="7" s="1"/>
  <c r="H108" i="7"/>
  <c r="G108" i="7"/>
  <c r="E108" i="7"/>
  <c r="J107" i="7"/>
  <c r="I107" i="7"/>
  <c r="E107" i="7"/>
  <c r="J106" i="7"/>
  <c r="I106" i="7"/>
  <c r="E106" i="7"/>
  <c r="K105" i="7"/>
  <c r="J105" i="7"/>
  <c r="I105" i="7"/>
  <c r="H105" i="7"/>
  <c r="G105" i="7"/>
  <c r="F105" i="7"/>
  <c r="K104" i="7"/>
  <c r="J104" i="7"/>
  <c r="I104" i="7"/>
  <c r="H109" i="7" s="1"/>
  <c r="H104" i="7"/>
  <c r="G104" i="7"/>
  <c r="F104" i="7"/>
  <c r="K103" i="7"/>
  <c r="P109" i="7" s="1"/>
  <c r="J103" i="7"/>
  <c r="I103" i="7"/>
  <c r="W103" i="7" s="1"/>
  <c r="H103" i="7"/>
  <c r="G103" i="7"/>
  <c r="F103" i="7"/>
  <c r="V102" i="7"/>
  <c r="T102" i="7"/>
  <c r="K107" i="7" s="1"/>
  <c r="R102" i="7"/>
  <c r="K106" i="7" s="1"/>
  <c r="J109" i="7" s="1"/>
  <c r="U102" i="7"/>
  <c r="S102" i="7"/>
  <c r="Q102" i="7"/>
  <c r="E102" i="7"/>
  <c r="D102" i="7"/>
  <c r="AA100" i="7"/>
  <c r="Z100" i="7"/>
  <c r="X100" i="7"/>
  <c r="O100" i="7"/>
  <c r="H100" i="7"/>
  <c r="J100" i="7"/>
  <c r="C99" i="7"/>
  <c r="K98" i="7"/>
  <c r="P100" i="7" s="1"/>
  <c r="J98" i="7"/>
  <c r="I98" i="7"/>
  <c r="Y100" i="7" s="1"/>
  <c r="H98" i="7"/>
  <c r="G98" i="7"/>
  <c r="F98" i="7"/>
  <c r="V98" i="7"/>
  <c r="T98" i="7"/>
  <c r="R98" i="7"/>
  <c r="U98" i="7"/>
  <c r="S98" i="7"/>
  <c r="Q98" i="7"/>
  <c r="E98" i="7"/>
  <c r="D98" i="7"/>
  <c r="B98" i="7"/>
  <c r="AA96" i="7"/>
  <c r="Z96" i="7"/>
  <c r="X96" i="7"/>
  <c r="I95" i="7"/>
  <c r="AB95" i="7" s="1"/>
  <c r="H95" i="7"/>
  <c r="G95" i="7"/>
  <c r="E95" i="7"/>
  <c r="J94" i="7"/>
  <c r="E94" i="7"/>
  <c r="J93" i="7"/>
  <c r="I93" i="7"/>
  <c r="E93" i="7"/>
  <c r="K92" i="7"/>
  <c r="J92" i="7"/>
  <c r="I92" i="7"/>
  <c r="H92" i="7"/>
  <c r="G92" i="7"/>
  <c r="F92" i="7"/>
  <c r="K91" i="7"/>
  <c r="J91" i="7"/>
  <c r="I91" i="7"/>
  <c r="W91" i="7" s="1"/>
  <c r="H91" i="7"/>
  <c r="G91" i="7"/>
  <c r="F91" i="7"/>
  <c r="K90" i="7"/>
  <c r="J90" i="7"/>
  <c r="I90" i="7"/>
  <c r="H90" i="7"/>
  <c r="G90" i="7"/>
  <c r="F90" i="7"/>
  <c r="K89" i="7"/>
  <c r="J89" i="7"/>
  <c r="I89" i="7"/>
  <c r="Y96" i="7" s="1"/>
  <c r="H89" i="7"/>
  <c r="G89" i="7"/>
  <c r="F89" i="7"/>
  <c r="C88" i="7"/>
  <c r="V87" i="7"/>
  <c r="T87" i="7"/>
  <c r="K94" i="7" s="1"/>
  <c r="R87" i="7"/>
  <c r="K93" i="7" s="1"/>
  <c r="U87" i="7"/>
  <c r="S87" i="7"/>
  <c r="I94" i="7" s="1"/>
  <c r="O96" i="7" s="1"/>
  <c r="Q87" i="7"/>
  <c r="E87" i="7"/>
  <c r="D87" i="7"/>
  <c r="AA85" i="7"/>
  <c r="Z85" i="7"/>
  <c r="X85" i="7"/>
  <c r="K84" i="7"/>
  <c r="P85" i="7" s="1"/>
  <c r="J84" i="7"/>
  <c r="I84" i="7"/>
  <c r="Y85" i="7" s="1"/>
  <c r="H84" i="7"/>
  <c r="G84" i="7"/>
  <c r="F84" i="7"/>
  <c r="V84" i="7"/>
  <c r="T84" i="7"/>
  <c r="R84" i="7"/>
  <c r="U84" i="7"/>
  <c r="S84" i="7"/>
  <c r="Q84" i="7"/>
  <c r="E84" i="7"/>
  <c r="D84" i="7"/>
  <c r="B84" i="7"/>
  <c r="AA82" i="7"/>
  <c r="Z82" i="7"/>
  <c r="X82" i="7"/>
  <c r="I81" i="7"/>
  <c r="AB81" i="7" s="1"/>
  <c r="H81" i="7"/>
  <c r="G81" i="7"/>
  <c r="E81" i="7"/>
  <c r="J80" i="7"/>
  <c r="E80" i="7"/>
  <c r="J79" i="7"/>
  <c r="I79" i="7"/>
  <c r="E79" i="7"/>
  <c r="K78" i="7"/>
  <c r="J82" i="7" s="1"/>
  <c r="J78" i="7"/>
  <c r="I78" i="7"/>
  <c r="H78" i="7"/>
  <c r="G78" i="7"/>
  <c r="F78" i="7"/>
  <c r="K77" i="7"/>
  <c r="J77" i="7"/>
  <c r="W77" i="7"/>
  <c r="I77" i="7"/>
  <c r="H77" i="7"/>
  <c r="G77" i="7"/>
  <c r="F77" i="7"/>
  <c r="K76" i="7"/>
  <c r="J76" i="7"/>
  <c r="I76" i="7"/>
  <c r="H76" i="7"/>
  <c r="G76" i="7"/>
  <c r="F76" i="7"/>
  <c r="K75" i="7"/>
  <c r="P82" i="7" s="1"/>
  <c r="J75" i="7"/>
  <c r="I75" i="7"/>
  <c r="Y82" i="7" s="1"/>
  <c r="H75" i="7"/>
  <c r="G75" i="7"/>
  <c r="F75" i="7"/>
  <c r="C74" i="7"/>
  <c r="V73" i="7"/>
  <c r="T73" i="7"/>
  <c r="K80" i="7" s="1"/>
  <c r="R73" i="7"/>
  <c r="K79" i="7" s="1"/>
  <c r="U73" i="7"/>
  <c r="S73" i="7"/>
  <c r="I80" i="7" s="1"/>
  <c r="Q73" i="7"/>
  <c r="E73" i="7"/>
  <c r="D73" i="7"/>
  <c r="B73" i="7"/>
  <c r="AA71" i="7"/>
  <c r="Z71" i="7"/>
  <c r="Y71" i="7"/>
  <c r="X71" i="7"/>
  <c r="P71" i="7"/>
  <c r="J71" i="7"/>
  <c r="C70" i="7"/>
  <c r="K69" i="7"/>
  <c r="J69" i="7"/>
  <c r="I69" i="7"/>
  <c r="O71" i="7" s="1"/>
  <c r="H69" i="7"/>
  <c r="G69" i="7"/>
  <c r="F69" i="7"/>
  <c r="V69" i="7"/>
  <c r="T69" i="7"/>
  <c r="R69" i="7"/>
  <c r="U69" i="7"/>
  <c r="S69" i="7"/>
  <c r="Q69" i="7"/>
  <c r="E69" i="7"/>
  <c r="D69" i="7"/>
  <c r="B69" i="7"/>
  <c r="AA67" i="7"/>
  <c r="Z67" i="7"/>
  <c r="X67" i="7"/>
  <c r="AB66" i="7"/>
  <c r="I66" i="7"/>
  <c r="H66" i="7"/>
  <c r="G66" i="7"/>
  <c r="E66" i="7"/>
  <c r="J65" i="7"/>
  <c r="I65" i="7"/>
  <c r="E65" i="7"/>
  <c r="K64" i="7"/>
  <c r="J64" i="7"/>
  <c r="I64" i="7"/>
  <c r="E64" i="7"/>
  <c r="K63" i="7"/>
  <c r="J63" i="7"/>
  <c r="I63" i="7"/>
  <c r="H63" i="7"/>
  <c r="G63" i="7"/>
  <c r="F63" i="7"/>
  <c r="K62" i="7"/>
  <c r="J62" i="7"/>
  <c r="I62" i="7"/>
  <c r="H62" i="7"/>
  <c r="G62" i="7"/>
  <c r="F62" i="7"/>
  <c r="K61" i="7"/>
  <c r="J61" i="7"/>
  <c r="I61" i="7"/>
  <c r="O67" i="7" s="1"/>
  <c r="H61" i="7"/>
  <c r="G61" i="7"/>
  <c r="F61" i="7"/>
  <c r="V60" i="7"/>
  <c r="T60" i="7"/>
  <c r="K65" i="7" s="1"/>
  <c r="R60" i="7"/>
  <c r="U60" i="7"/>
  <c r="S60" i="7"/>
  <c r="Q60" i="7"/>
  <c r="E60" i="7"/>
  <c r="D60" i="7"/>
  <c r="B60" i="7"/>
  <c r="AA58" i="7"/>
  <c r="Z58" i="7"/>
  <c r="X58" i="7"/>
  <c r="C57" i="7"/>
  <c r="K56" i="7"/>
  <c r="P58" i="7" s="1"/>
  <c r="J56" i="7"/>
  <c r="I56" i="7"/>
  <c r="O58" i="7" s="1"/>
  <c r="H56" i="7"/>
  <c r="G56" i="7"/>
  <c r="F56" i="7"/>
  <c r="V56" i="7"/>
  <c r="T56" i="7"/>
  <c r="R56" i="7"/>
  <c r="U56" i="7"/>
  <c r="S56" i="7"/>
  <c r="Q56" i="7"/>
  <c r="E56" i="7"/>
  <c r="D56" i="7"/>
  <c r="B56" i="7"/>
  <c r="AA54" i="7"/>
  <c r="Z54" i="7"/>
  <c r="X54" i="7"/>
  <c r="I53" i="7"/>
  <c r="AB53" i="7" s="1"/>
  <c r="H53" i="7"/>
  <c r="G53" i="7"/>
  <c r="E53" i="7"/>
  <c r="J52" i="7"/>
  <c r="E52" i="7"/>
  <c r="J51" i="7"/>
  <c r="I51" i="7"/>
  <c r="E51" i="7"/>
  <c r="K50" i="7"/>
  <c r="J50" i="7"/>
  <c r="I50" i="7"/>
  <c r="Y54" i="7" s="1"/>
  <c r="H50" i="7"/>
  <c r="G50" i="7"/>
  <c r="F50" i="7"/>
  <c r="K49" i="7"/>
  <c r="J49" i="7"/>
  <c r="I49" i="7"/>
  <c r="W49" i="7" s="1"/>
  <c r="H49" i="7"/>
  <c r="G49" i="7"/>
  <c r="F49" i="7"/>
  <c r="K48" i="7"/>
  <c r="J48" i="7"/>
  <c r="I48" i="7"/>
  <c r="H48" i="7"/>
  <c r="G48" i="7"/>
  <c r="F48" i="7"/>
  <c r="K47" i="7"/>
  <c r="J47" i="7"/>
  <c r="I47" i="7"/>
  <c r="O54" i="7" s="1"/>
  <c r="H47" i="7"/>
  <c r="G47" i="7"/>
  <c r="F47" i="7"/>
  <c r="C46" i="7"/>
  <c r="V45" i="7"/>
  <c r="T45" i="7"/>
  <c r="K52" i="7" s="1"/>
  <c r="R45" i="7"/>
  <c r="K51" i="7" s="1"/>
  <c r="U45" i="7"/>
  <c r="S45" i="7"/>
  <c r="I52" i="7" s="1"/>
  <c r="Q45" i="7"/>
  <c r="E45" i="7"/>
  <c r="D45" i="7"/>
  <c r="B45" i="7"/>
  <c r="AA43" i="7"/>
  <c r="Z43" i="7"/>
  <c r="Y43" i="7"/>
  <c r="X43" i="7"/>
  <c r="O43" i="7"/>
  <c r="H43" i="7"/>
  <c r="J43" i="7"/>
  <c r="C42" i="7"/>
  <c r="K41" i="7"/>
  <c r="P43" i="7" s="1"/>
  <c r="J41" i="7"/>
  <c r="I41" i="7"/>
  <c r="H41" i="7"/>
  <c r="G41" i="7"/>
  <c r="F41" i="7"/>
  <c r="V41" i="7"/>
  <c r="T41" i="7"/>
  <c r="R41" i="7"/>
  <c r="U41" i="7"/>
  <c r="S41" i="7"/>
  <c r="Q41" i="7"/>
  <c r="E41" i="7"/>
  <c r="D41" i="7"/>
  <c r="B41" i="7"/>
  <c r="AA39" i="7"/>
  <c r="I18" i="7" s="1"/>
  <c r="Z39" i="7"/>
  <c r="I17" i="7" s="1"/>
  <c r="Y39" i="7"/>
  <c r="AB38" i="7"/>
  <c r="I38" i="7"/>
  <c r="H38" i="7"/>
  <c r="G38" i="7"/>
  <c r="E38" i="7"/>
  <c r="J37" i="7"/>
  <c r="E37" i="7"/>
  <c r="J36" i="7"/>
  <c r="E36" i="7"/>
  <c r="K35" i="7"/>
  <c r="J35" i="7"/>
  <c r="I35" i="7"/>
  <c r="H35" i="7"/>
  <c r="G35" i="7"/>
  <c r="F35" i="7"/>
  <c r="K34" i="7"/>
  <c r="J34" i="7"/>
  <c r="W34" i="7"/>
  <c r="I34" i="7"/>
  <c r="H34" i="7"/>
  <c r="G34" i="7"/>
  <c r="F34" i="7"/>
  <c r="K33" i="7"/>
  <c r="J33" i="7"/>
  <c r="I33" i="7"/>
  <c r="H33" i="7"/>
  <c r="G33" i="7"/>
  <c r="F33" i="7"/>
  <c r="K32" i="7"/>
  <c r="J32" i="7"/>
  <c r="I32" i="7"/>
  <c r="W32" i="7" s="1"/>
  <c r="H32" i="7"/>
  <c r="G32" i="7"/>
  <c r="F32" i="7"/>
  <c r="C31" i="7"/>
  <c r="V30" i="7"/>
  <c r="T30" i="7"/>
  <c r="K37" i="7" s="1"/>
  <c r="R30" i="7"/>
  <c r="K36" i="7" s="1"/>
  <c r="U30" i="7"/>
  <c r="S30" i="7"/>
  <c r="I37" i="7" s="1"/>
  <c r="Q30" i="7"/>
  <c r="I36" i="7" s="1"/>
  <c r="E30" i="7"/>
  <c r="D30" i="7"/>
  <c r="B30" i="7"/>
  <c r="A29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1" i="3"/>
  <c r="Y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Y5" i="3"/>
  <c r="CZ5" i="3"/>
  <c r="DB5" i="3" s="1"/>
  <c r="DA5" i="3"/>
  <c r="DC5" i="3"/>
  <c r="A6" i="3"/>
  <c r="Y6" i="3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X11" i="3"/>
  <c r="CY11" i="3"/>
  <c r="CZ11" i="3"/>
  <c r="DA11" i="3"/>
  <c r="DB11" i="3"/>
  <c r="DC11" i="3"/>
  <c r="A12" i="3"/>
  <c r="Y12" i="3"/>
  <c r="CY12" i="3"/>
  <c r="CZ12" i="3"/>
  <c r="DB12" i="3" s="1"/>
  <c r="DA12" i="3"/>
  <c r="DC12" i="3"/>
  <c r="A13" i="3"/>
  <c r="Y13" i="3"/>
  <c r="CW13" i="3" s="1"/>
  <c r="CY13" i="3"/>
  <c r="CZ13" i="3"/>
  <c r="DA13" i="3"/>
  <c r="DB13" i="3"/>
  <c r="DC13" i="3"/>
  <c r="A14" i="3"/>
  <c r="Y14" i="3"/>
  <c r="CW14" i="3"/>
  <c r="CY14" i="3"/>
  <c r="CZ14" i="3"/>
  <c r="DB14" i="3" s="1"/>
  <c r="DA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B17" i="3" s="1"/>
  <c r="DA17" i="3"/>
  <c r="DC17" i="3"/>
  <c r="A18" i="3"/>
  <c r="Y18" i="3"/>
  <c r="CX18" i="3" s="1"/>
  <c r="DF18" i="3" s="1"/>
  <c r="DJ18" i="3" s="1"/>
  <c r="CY18" i="3"/>
  <c r="CZ18" i="3"/>
  <c r="DB18" i="3" s="1"/>
  <c r="DA18" i="3"/>
  <c r="DC18" i="3"/>
  <c r="A19" i="3"/>
  <c r="Y19" i="3"/>
  <c r="CY19" i="3"/>
  <c r="CZ19" i="3"/>
  <c r="DB19" i="3" s="1"/>
  <c r="DA19" i="3"/>
  <c r="DC19" i="3"/>
  <c r="A20" i="3"/>
  <c r="Y20" i="3"/>
  <c r="CX20" i="3"/>
  <c r="CY20" i="3"/>
  <c r="CZ20" i="3"/>
  <c r="DA20" i="3"/>
  <c r="DB20" i="3"/>
  <c r="DC20" i="3"/>
  <c r="A21" i="3"/>
  <c r="Y21" i="3"/>
  <c r="CY21" i="3"/>
  <c r="CZ21" i="3"/>
  <c r="DA21" i="3"/>
  <c r="DB21" i="3"/>
  <c r="DC21" i="3"/>
  <c r="A22" i="3"/>
  <c r="Y22" i="3"/>
  <c r="CU22" i="3"/>
  <c r="CX22" i="3"/>
  <c r="CY22" i="3"/>
  <c r="CZ22" i="3"/>
  <c r="DA22" i="3"/>
  <c r="DB22" i="3"/>
  <c r="DC22" i="3"/>
  <c r="DH22" i="3"/>
  <c r="A23" i="3"/>
  <c r="Y23" i="3"/>
  <c r="CY23" i="3"/>
  <c r="CZ23" i="3"/>
  <c r="DB23" i="3" s="1"/>
  <c r="DA23" i="3"/>
  <c r="DC23" i="3"/>
  <c r="A24" i="3"/>
  <c r="Y24" i="3"/>
  <c r="CY24" i="3"/>
  <c r="CZ24" i="3"/>
  <c r="DB24" i="3" s="1"/>
  <c r="DA24" i="3"/>
  <c r="DC24" i="3"/>
  <c r="A25" i="3"/>
  <c r="Y25" i="3"/>
  <c r="CX25" i="3" s="1"/>
  <c r="CY25" i="3"/>
  <c r="CZ25" i="3"/>
  <c r="DB25" i="3" s="1"/>
  <c r="DA25" i="3"/>
  <c r="DC25" i="3"/>
  <c r="DF25" i="3"/>
  <c r="DG25" i="3"/>
  <c r="A26" i="3"/>
  <c r="Y26" i="3"/>
  <c r="CX26" i="3"/>
  <c r="CY26" i="3"/>
  <c r="CZ26" i="3"/>
  <c r="DB26" i="3" s="1"/>
  <c r="DA26" i="3"/>
  <c r="DC26" i="3"/>
  <c r="DH26" i="3"/>
  <c r="A27" i="3"/>
  <c r="Y27" i="3"/>
  <c r="CX27" i="3" s="1"/>
  <c r="CY27" i="3"/>
  <c r="CZ27" i="3"/>
  <c r="DA27" i="3"/>
  <c r="DB27" i="3"/>
  <c r="DC27" i="3"/>
  <c r="DG27" i="3"/>
  <c r="A28" i="3"/>
  <c r="Y28" i="3"/>
  <c r="CY28" i="3"/>
  <c r="CZ28" i="3"/>
  <c r="DB28" i="3" s="1"/>
  <c r="DA28" i="3"/>
  <c r="DC28" i="3"/>
  <c r="A29" i="3"/>
  <c r="Y29" i="3"/>
  <c r="CY29" i="3"/>
  <c r="CZ29" i="3"/>
  <c r="DB29" i="3" s="1"/>
  <c r="DA29" i="3"/>
  <c r="DC29" i="3"/>
  <c r="A30" i="3"/>
  <c r="Y30" i="3"/>
  <c r="CX30" i="3"/>
  <c r="DH30" i="3" s="1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X43" i="3" s="1"/>
  <c r="CW43" i="3"/>
  <c r="CY43" i="3"/>
  <c r="CZ43" i="3"/>
  <c r="DA43" i="3"/>
  <c r="DB43" i="3"/>
  <c r="DC43" i="3"/>
  <c r="DG43" i="3"/>
  <c r="DJ43" i="3" s="1"/>
  <c r="A44" i="3"/>
  <c r="Y44" i="3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B50" i="3" s="1"/>
  <c r="DA50" i="3"/>
  <c r="DC50" i="3"/>
  <c r="D12" i="1"/>
  <c r="C18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I24" i="1"/>
  <c r="CW7" i="3" s="1"/>
  <c r="K24" i="1"/>
  <c r="AC24" i="1"/>
  <c r="AD24" i="1"/>
  <c r="AE24" i="1"/>
  <c r="CS24" i="1" s="1"/>
  <c r="AF24" i="1"/>
  <c r="AG24" i="1"/>
  <c r="CU24" i="1" s="1"/>
  <c r="T24" i="1" s="1"/>
  <c r="AH24" i="1"/>
  <c r="CV24" i="1" s="1"/>
  <c r="AI24" i="1"/>
  <c r="AJ24" i="1"/>
  <c r="CR24" i="1"/>
  <c r="CT24" i="1"/>
  <c r="CW24" i="1"/>
  <c r="CX24" i="1"/>
  <c r="W24" i="1" s="1"/>
  <c r="GL24" i="1"/>
  <c r="GO24" i="1"/>
  <c r="GP24" i="1"/>
  <c r="GV24" i="1"/>
  <c r="HC24" i="1" s="1"/>
  <c r="GX24" i="1" s="1"/>
  <c r="AC25" i="1"/>
  <c r="AE25" i="1"/>
  <c r="CR25" i="1" s="1"/>
  <c r="AF25" i="1"/>
  <c r="AG25" i="1"/>
  <c r="CU25" i="1" s="1"/>
  <c r="AH25" i="1"/>
  <c r="CV25" i="1" s="1"/>
  <c r="AI25" i="1"/>
  <c r="AJ25" i="1"/>
  <c r="CX25" i="1" s="1"/>
  <c r="CS25" i="1"/>
  <c r="CT25" i="1"/>
  <c r="CW25" i="1"/>
  <c r="GL25" i="1"/>
  <c r="BZ39" i="1" s="1"/>
  <c r="GO25" i="1"/>
  <c r="GP25" i="1"/>
  <c r="CD39" i="1" s="1"/>
  <c r="GV25" i="1"/>
  <c r="HC25" i="1" s="1"/>
  <c r="C26" i="1"/>
  <c r="D26" i="1"/>
  <c r="I26" i="1"/>
  <c r="CX12" i="3" s="1"/>
  <c r="K26" i="1"/>
  <c r="P26" i="1"/>
  <c r="S26" i="1"/>
  <c r="T26" i="1"/>
  <c r="AC26" i="1"/>
  <c r="AD26" i="1"/>
  <c r="AE26" i="1"/>
  <c r="CS26" i="1" s="1"/>
  <c r="AF26" i="1"/>
  <c r="AG26" i="1"/>
  <c r="AH26" i="1"/>
  <c r="CV26" i="1" s="1"/>
  <c r="U26" i="1" s="1"/>
  <c r="AI26" i="1"/>
  <c r="AJ26" i="1"/>
  <c r="CR26" i="1"/>
  <c r="CT26" i="1"/>
  <c r="CU26" i="1"/>
  <c r="CW26" i="1"/>
  <c r="CX26" i="1"/>
  <c r="W26" i="1" s="1"/>
  <c r="GL26" i="1"/>
  <c r="GN26" i="1"/>
  <c r="GP26" i="1"/>
  <c r="GV26" i="1"/>
  <c r="HC26" i="1" s="1"/>
  <c r="GX26" i="1"/>
  <c r="K27" i="1"/>
  <c r="AC27" i="1"/>
  <c r="AE27" i="1"/>
  <c r="CR27" i="1" s="1"/>
  <c r="AF27" i="1"/>
  <c r="CT27" i="1" s="1"/>
  <c r="AG27" i="1"/>
  <c r="CU27" i="1" s="1"/>
  <c r="AH27" i="1"/>
  <c r="CV27" i="1" s="1"/>
  <c r="AI27" i="1"/>
  <c r="AJ27" i="1"/>
  <c r="CX27" i="1" s="1"/>
  <c r="CS27" i="1"/>
  <c r="CW27" i="1"/>
  <c r="GL27" i="1"/>
  <c r="GN27" i="1"/>
  <c r="GP27" i="1"/>
  <c r="GV27" i="1"/>
  <c r="HC27" i="1" s="1"/>
  <c r="C28" i="1"/>
  <c r="D28" i="1"/>
  <c r="I28" i="1"/>
  <c r="K28" i="1"/>
  <c r="AC28" i="1"/>
  <c r="P28" i="1" s="1"/>
  <c r="AD28" i="1"/>
  <c r="AE28" i="1"/>
  <c r="CS28" i="1" s="1"/>
  <c r="AF28" i="1"/>
  <c r="AG28" i="1"/>
  <c r="AH28" i="1"/>
  <c r="CV28" i="1" s="1"/>
  <c r="AI28" i="1"/>
  <c r="AJ28" i="1"/>
  <c r="CR28" i="1"/>
  <c r="CT28" i="1"/>
  <c r="CU28" i="1"/>
  <c r="T28" i="1" s="1"/>
  <c r="CW28" i="1"/>
  <c r="CX28" i="1"/>
  <c r="W28" i="1" s="1"/>
  <c r="GL28" i="1"/>
  <c r="GN28" i="1"/>
  <c r="GP28" i="1"/>
  <c r="GV28" i="1"/>
  <c r="HC28" i="1" s="1"/>
  <c r="I29" i="1"/>
  <c r="K29" i="1"/>
  <c r="R29" i="1"/>
  <c r="CY29" i="1" s="1"/>
  <c r="X29" i="1" s="1"/>
  <c r="AC29" i="1"/>
  <c r="AE29" i="1"/>
  <c r="AF29" i="1"/>
  <c r="S29" i="1" s="1"/>
  <c r="AG29" i="1"/>
  <c r="CU29" i="1" s="1"/>
  <c r="T29" i="1" s="1"/>
  <c r="AH29" i="1"/>
  <c r="CV29" i="1" s="1"/>
  <c r="U29" i="1" s="1"/>
  <c r="AI29" i="1"/>
  <c r="AJ29" i="1"/>
  <c r="CX29" i="1" s="1"/>
  <c r="W29" i="1" s="1"/>
  <c r="CT29" i="1"/>
  <c r="CW29" i="1"/>
  <c r="V29" i="1" s="1"/>
  <c r="GL29" i="1"/>
  <c r="GN29" i="1"/>
  <c r="GP29" i="1"/>
  <c r="GV29" i="1"/>
  <c r="HC29" i="1"/>
  <c r="GX29" i="1" s="1"/>
  <c r="C30" i="1"/>
  <c r="D30" i="1"/>
  <c r="I30" i="1"/>
  <c r="CU25" i="3" s="1"/>
  <c r="K30" i="1"/>
  <c r="Q30" i="1"/>
  <c r="V30" i="1"/>
  <c r="W30" i="1"/>
  <c r="AC30" i="1"/>
  <c r="P30" i="1" s="1"/>
  <c r="AE30" i="1"/>
  <c r="AF30" i="1"/>
  <c r="AG30" i="1"/>
  <c r="AH30" i="1"/>
  <c r="AI30" i="1"/>
  <c r="AJ30" i="1"/>
  <c r="CR30" i="1"/>
  <c r="CT30" i="1"/>
  <c r="CU30" i="1"/>
  <c r="T30" i="1" s="1"/>
  <c r="CV30" i="1"/>
  <c r="U30" i="1" s="1"/>
  <c r="CW30" i="1"/>
  <c r="CX30" i="1"/>
  <c r="GL30" i="1"/>
  <c r="GN30" i="1"/>
  <c r="GP30" i="1"/>
  <c r="GV30" i="1"/>
  <c r="HC30" i="1"/>
  <c r="GX30" i="1" s="1"/>
  <c r="I31" i="1"/>
  <c r="K31" i="1"/>
  <c r="S31" i="1"/>
  <c r="T31" i="1"/>
  <c r="AC31" i="1"/>
  <c r="P31" i="1" s="1"/>
  <c r="AE31" i="1"/>
  <c r="Q31" i="1" s="1"/>
  <c r="AF31" i="1"/>
  <c r="AG31" i="1"/>
  <c r="CU31" i="1" s="1"/>
  <c r="AH31" i="1"/>
  <c r="AI31" i="1"/>
  <c r="AJ31" i="1"/>
  <c r="CT31" i="1"/>
  <c r="CV31" i="1"/>
  <c r="U31" i="1" s="1"/>
  <c r="CW31" i="1"/>
  <c r="V31" i="1" s="1"/>
  <c r="CX31" i="1"/>
  <c r="W31" i="1" s="1"/>
  <c r="GL31" i="1"/>
  <c r="GN31" i="1"/>
  <c r="GP31" i="1"/>
  <c r="GV31" i="1"/>
  <c r="HC31" i="1" s="1"/>
  <c r="GX31" i="1" s="1"/>
  <c r="C32" i="1"/>
  <c r="D32" i="1"/>
  <c r="I32" i="1"/>
  <c r="K32" i="1"/>
  <c r="AC32" i="1"/>
  <c r="P32" i="1" s="1"/>
  <c r="AE32" i="1"/>
  <c r="AF32" i="1"/>
  <c r="AG32" i="1"/>
  <c r="AH32" i="1"/>
  <c r="AI32" i="1"/>
  <c r="AJ32" i="1"/>
  <c r="CT32" i="1"/>
  <c r="CU32" i="1"/>
  <c r="T32" i="1" s="1"/>
  <c r="CV32" i="1"/>
  <c r="U32" i="1" s="1"/>
  <c r="CW32" i="1"/>
  <c r="CX32" i="1"/>
  <c r="W32" i="1" s="1"/>
  <c r="GL32" i="1"/>
  <c r="GN32" i="1"/>
  <c r="GP32" i="1"/>
  <c r="GV32" i="1"/>
  <c r="HC32" i="1"/>
  <c r="GX32" i="1" s="1"/>
  <c r="K33" i="1"/>
  <c r="AC33" i="1"/>
  <c r="AE33" i="1"/>
  <c r="AF33" i="1"/>
  <c r="AG33" i="1"/>
  <c r="CU33" i="1" s="1"/>
  <c r="AH33" i="1"/>
  <c r="CV33" i="1" s="1"/>
  <c r="AI33" i="1"/>
  <c r="AJ33" i="1"/>
  <c r="CQ33" i="1"/>
  <c r="CS33" i="1"/>
  <c r="CW33" i="1"/>
  <c r="CX33" i="1"/>
  <c r="GL33" i="1"/>
  <c r="GN33" i="1"/>
  <c r="GP33" i="1"/>
  <c r="GV33" i="1"/>
  <c r="HC33" i="1" s="1"/>
  <c r="C34" i="1"/>
  <c r="D34" i="1"/>
  <c r="I34" i="1"/>
  <c r="CU42" i="3" s="1"/>
  <c r="K34" i="1"/>
  <c r="P34" i="1"/>
  <c r="CP34" i="1" s="1"/>
  <c r="O34" i="1" s="1"/>
  <c r="Q34" i="1"/>
  <c r="S34" i="1"/>
  <c r="V34" i="1"/>
  <c r="AC34" i="1"/>
  <c r="AE34" i="1"/>
  <c r="AF34" i="1"/>
  <c r="AG34" i="1"/>
  <c r="CU34" i="1" s="1"/>
  <c r="T34" i="1" s="1"/>
  <c r="AH34" i="1"/>
  <c r="CV34" i="1" s="1"/>
  <c r="U34" i="1" s="1"/>
  <c r="AI34" i="1"/>
  <c r="AJ34" i="1"/>
  <c r="CQ34" i="1"/>
  <c r="CR34" i="1"/>
  <c r="CT34" i="1"/>
  <c r="CW34" i="1"/>
  <c r="CX34" i="1"/>
  <c r="W34" i="1" s="1"/>
  <c r="GL34" i="1"/>
  <c r="GN34" i="1"/>
  <c r="GP34" i="1"/>
  <c r="GV34" i="1"/>
  <c r="HC34" i="1" s="1"/>
  <c r="GX34" i="1" s="1"/>
  <c r="I35" i="1"/>
  <c r="K35" i="1"/>
  <c r="Q35" i="1"/>
  <c r="R35" i="1"/>
  <c r="S35" i="1"/>
  <c r="CZ35" i="1" s="1"/>
  <c r="Y35" i="1" s="1"/>
  <c r="AC35" i="1"/>
  <c r="P35" i="1" s="1"/>
  <c r="CP35" i="1" s="1"/>
  <c r="O35" i="1" s="1"/>
  <c r="AE35" i="1"/>
  <c r="AF35" i="1"/>
  <c r="AG35" i="1"/>
  <c r="CU35" i="1" s="1"/>
  <c r="T35" i="1" s="1"/>
  <c r="AH35" i="1"/>
  <c r="CV35" i="1" s="1"/>
  <c r="U35" i="1" s="1"/>
  <c r="AI35" i="1"/>
  <c r="AJ35" i="1"/>
  <c r="CX35" i="1" s="1"/>
  <c r="W35" i="1" s="1"/>
  <c r="CS35" i="1"/>
  <c r="CT35" i="1"/>
  <c r="CW35" i="1"/>
  <c r="V35" i="1" s="1"/>
  <c r="GL35" i="1"/>
  <c r="GN35" i="1"/>
  <c r="GP35" i="1"/>
  <c r="GV35" i="1"/>
  <c r="HC35" i="1"/>
  <c r="GX35" i="1" s="1"/>
  <c r="C36" i="1"/>
  <c r="D36" i="1"/>
  <c r="I36" i="1"/>
  <c r="GX36" i="1" s="1"/>
  <c r="K36" i="1"/>
  <c r="S36" i="1"/>
  <c r="T36" i="1"/>
  <c r="V36" i="1"/>
  <c r="AC36" i="1"/>
  <c r="AD36" i="1"/>
  <c r="AE36" i="1"/>
  <c r="AF36" i="1"/>
  <c r="AG36" i="1"/>
  <c r="AH36" i="1"/>
  <c r="AI36" i="1"/>
  <c r="AJ36" i="1"/>
  <c r="CX36" i="1" s="1"/>
  <c r="W36" i="1" s="1"/>
  <c r="CT36" i="1"/>
  <c r="CU36" i="1"/>
  <c r="CV36" i="1"/>
  <c r="CW36" i="1"/>
  <c r="GL36" i="1"/>
  <c r="GN36" i="1"/>
  <c r="GP36" i="1"/>
  <c r="GV36" i="1"/>
  <c r="HC36" i="1"/>
  <c r="I37" i="1"/>
  <c r="K37" i="1"/>
  <c r="S37" i="1"/>
  <c r="T37" i="1"/>
  <c r="V37" i="1"/>
  <c r="AC37" i="1"/>
  <c r="P37" i="1" s="1"/>
  <c r="AE37" i="1"/>
  <c r="AF37" i="1"/>
  <c r="CT37" i="1" s="1"/>
  <c r="AG37" i="1"/>
  <c r="CU37" i="1" s="1"/>
  <c r="AH37" i="1"/>
  <c r="AI37" i="1"/>
  <c r="AJ37" i="1"/>
  <c r="CX37" i="1" s="1"/>
  <c r="W37" i="1" s="1"/>
  <c r="CQ37" i="1"/>
  <c r="CV37" i="1"/>
  <c r="U37" i="1" s="1"/>
  <c r="CW37" i="1"/>
  <c r="GL37" i="1"/>
  <c r="GN37" i="1"/>
  <c r="GP37" i="1"/>
  <c r="GV37" i="1"/>
  <c r="HC37" i="1"/>
  <c r="GX37" i="1" s="1"/>
  <c r="B39" i="1"/>
  <c r="B22" i="1" s="1"/>
  <c r="C39" i="1"/>
  <c r="C22" i="1" s="1"/>
  <c r="D39" i="1"/>
  <c r="D22" i="1" s="1"/>
  <c r="F39" i="1"/>
  <c r="F22" i="1" s="1"/>
  <c r="G39" i="1"/>
  <c r="G22" i="1" s="1"/>
  <c r="AP39" i="1"/>
  <c r="AP22" i="1" s="1"/>
  <c r="BB39" i="1"/>
  <c r="BB22" i="1" s="1"/>
  <c r="BC39" i="1"/>
  <c r="BC22" i="1" s="1"/>
  <c r="BD39" i="1"/>
  <c r="BD22" i="1" s="1"/>
  <c r="BX39" i="1"/>
  <c r="BY39" i="1"/>
  <c r="BY22" i="1" s="1"/>
  <c r="CK39" i="1"/>
  <c r="CK22" i="1" s="1"/>
  <c r="CL39" i="1"/>
  <c r="CL22" i="1" s="1"/>
  <c r="CM39" i="1"/>
  <c r="CM22" i="1" s="1"/>
  <c r="B69" i="1"/>
  <c r="B18" i="1" s="1"/>
  <c r="C69" i="1"/>
  <c r="D69" i="1"/>
  <c r="D18" i="1" s="1"/>
  <c r="F69" i="1"/>
  <c r="F18" i="1" s="1"/>
  <c r="G69" i="1"/>
  <c r="G18" i="1" s="1"/>
  <c r="F12" i="6"/>
  <c r="G12" i="6"/>
  <c r="J39" i="7" l="1"/>
  <c r="I20" i="7"/>
  <c r="J54" i="7"/>
  <c r="P124" i="7"/>
  <c r="P67" i="7"/>
  <c r="P54" i="7"/>
  <c r="J96" i="7"/>
  <c r="H39" i="7"/>
  <c r="P39" i="7"/>
  <c r="Y58" i="7"/>
  <c r="I16" i="7" s="1"/>
  <c r="O39" i="7"/>
  <c r="Y67" i="7"/>
  <c r="W89" i="7"/>
  <c r="P96" i="7"/>
  <c r="Y124" i="7"/>
  <c r="X39" i="7"/>
  <c r="I15" i="7" s="1"/>
  <c r="H96" i="7"/>
  <c r="W61" i="7"/>
  <c r="I19" i="7" s="1"/>
  <c r="J85" i="7"/>
  <c r="Y109" i="7"/>
  <c r="W75" i="7"/>
  <c r="H85" i="7"/>
  <c r="J58" i="7"/>
  <c r="H82" i="7"/>
  <c r="O85" i="7"/>
  <c r="W47" i="7"/>
  <c r="J67" i="7"/>
  <c r="O82" i="7"/>
  <c r="J124" i="7"/>
  <c r="H54" i="7"/>
  <c r="H58" i="7"/>
  <c r="H67" i="7"/>
  <c r="H71" i="7"/>
  <c r="BZ22" i="1"/>
  <c r="CG39" i="1"/>
  <c r="AQ39" i="1"/>
  <c r="CI39" i="1"/>
  <c r="T27" i="1"/>
  <c r="U33" i="1"/>
  <c r="AB29" i="1"/>
  <c r="DG12" i="3"/>
  <c r="DJ12" i="3" s="1"/>
  <c r="DH12" i="3"/>
  <c r="DI12" i="3"/>
  <c r="DF12" i="3"/>
  <c r="CY36" i="1"/>
  <c r="X36" i="1" s="1"/>
  <c r="CP31" i="1"/>
  <c r="O31" i="1" s="1"/>
  <c r="CD22" i="1"/>
  <c r="AU39" i="1"/>
  <c r="S33" i="1"/>
  <c r="CP30" i="1"/>
  <c r="O30" i="1" s="1"/>
  <c r="F48" i="1"/>
  <c r="G16" i="2" s="1"/>
  <c r="CX40" i="3"/>
  <c r="I33" i="1"/>
  <c r="P33" i="1" s="1"/>
  <c r="CX32" i="3"/>
  <c r="CX35" i="3"/>
  <c r="BC69" i="1"/>
  <c r="CS36" i="1"/>
  <c r="R36" i="1"/>
  <c r="CZ36" i="1" s="1"/>
  <c r="Y36" i="1" s="1"/>
  <c r="AB34" i="1"/>
  <c r="CT33" i="1"/>
  <c r="CQ32" i="1"/>
  <c r="CR29" i="1"/>
  <c r="AD29" i="1"/>
  <c r="Q29" i="1"/>
  <c r="CX45" i="3"/>
  <c r="CX36" i="3"/>
  <c r="CR37" i="1"/>
  <c r="AD37" i="1"/>
  <c r="AB37" i="1" s="1"/>
  <c r="CV45" i="3"/>
  <c r="DF20" i="3"/>
  <c r="DJ20" i="3" s="1"/>
  <c r="DG20" i="3"/>
  <c r="DI20" i="3"/>
  <c r="DG18" i="3"/>
  <c r="DF11" i="3"/>
  <c r="DG11" i="3"/>
  <c r="DI11" i="3"/>
  <c r="DJ11" i="3" s="1"/>
  <c r="CX6" i="3"/>
  <c r="CX2" i="3"/>
  <c r="V32" i="1"/>
  <c r="K25" i="1"/>
  <c r="AB36" i="1"/>
  <c r="R31" i="1"/>
  <c r="CY31" i="1" s="1"/>
  <c r="X31" i="1" s="1"/>
  <c r="U28" i="1"/>
  <c r="GX25" i="1"/>
  <c r="U25" i="1"/>
  <c r="S24" i="1"/>
  <c r="CX41" i="3"/>
  <c r="CW33" i="3"/>
  <c r="CX29" i="3"/>
  <c r="CX16" i="3"/>
  <c r="CV11" i="3"/>
  <c r="CW6" i="3"/>
  <c r="BD69" i="1"/>
  <c r="F55" i="1"/>
  <c r="CZ31" i="1"/>
  <c r="Y31" i="1" s="1"/>
  <c r="AB26" i="1"/>
  <c r="CQ26" i="1"/>
  <c r="P24" i="1"/>
  <c r="CW46" i="3"/>
  <c r="CX46" i="3"/>
  <c r="DF26" i="3"/>
  <c r="DG26" i="3"/>
  <c r="DJ26" i="3" s="1"/>
  <c r="DI26" i="3"/>
  <c r="DH25" i="3"/>
  <c r="DI25" i="3"/>
  <c r="DJ25" i="3" s="1"/>
  <c r="U36" i="1"/>
  <c r="CQ29" i="1"/>
  <c r="P29" i="1"/>
  <c r="CP29" i="1" s="1"/>
  <c r="O29" i="1" s="1"/>
  <c r="GM29" i="1" s="1"/>
  <c r="GO29" i="1" s="1"/>
  <c r="S32" i="1"/>
  <c r="Q28" i="1"/>
  <c r="CX24" i="3"/>
  <c r="V28" i="1"/>
  <c r="F52" i="1"/>
  <c r="CR36" i="1"/>
  <c r="CQ35" i="1"/>
  <c r="Q32" i="1"/>
  <c r="CS30" i="1"/>
  <c r="R30" i="1"/>
  <c r="CV25" i="3"/>
  <c r="CW26" i="3"/>
  <c r="S25" i="1"/>
  <c r="CV42" i="3"/>
  <c r="CX42" i="3"/>
  <c r="CX37" i="3"/>
  <c r="CX17" i="3"/>
  <c r="CX7" i="3"/>
  <c r="CW3" i="3"/>
  <c r="CX3" i="3"/>
  <c r="CU45" i="3"/>
  <c r="CX50" i="3"/>
  <c r="F64" i="1"/>
  <c r="AO39" i="1"/>
  <c r="BX22" i="1"/>
  <c r="CS37" i="1"/>
  <c r="CQ36" i="1"/>
  <c r="AD30" i="1"/>
  <c r="AB30" i="1" s="1"/>
  <c r="CS29" i="1"/>
  <c r="U24" i="1"/>
  <c r="CX47" i="3"/>
  <c r="CW34" i="3"/>
  <c r="CX21" i="3"/>
  <c r="CW12" i="3"/>
  <c r="CR31" i="1"/>
  <c r="AD31" i="1"/>
  <c r="AB31" i="1" s="1"/>
  <c r="CQ30" i="1"/>
  <c r="GX27" i="1"/>
  <c r="U27" i="1"/>
  <c r="CQ25" i="1"/>
  <c r="P25" i="1"/>
  <c r="CU1" i="3"/>
  <c r="CX1" i="3"/>
  <c r="Q24" i="1"/>
  <c r="CW2" i="3"/>
  <c r="CX8" i="3"/>
  <c r="R24" i="1"/>
  <c r="I25" i="1"/>
  <c r="T25" i="1" s="1"/>
  <c r="CW4" i="3"/>
  <c r="CX38" i="3"/>
  <c r="CX34" i="3"/>
  <c r="DF30" i="3"/>
  <c r="DJ30" i="3" s="1"/>
  <c r="DG30" i="3"/>
  <c r="DI30" i="3"/>
  <c r="CX4" i="3"/>
  <c r="CZ34" i="1"/>
  <c r="Y34" i="1" s="1"/>
  <c r="CS32" i="1"/>
  <c r="R32" i="1"/>
  <c r="AB28" i="1"/>
  <c r="CQ28" i="1"/>
  <c r="CX48" i="3"/>
  <c r="DF27" i="3"/>
  <c r="DJ27" i="3" s="1"/>
  <c r="DH27" i="3"/>
  <c r="DI27" i="3"/>
  <c r="DF22" i="3"/>
  <c r="DG22" i="3"/>
  <c r="DI22" i="3"/>
  <c r="DJ22" i="3" s="1"/>
  <c r="DH20" i="3"/>
  <c r="CX13" i="3"/>
  <c r="DH11" i="3"/>
  <c r="DF43" i="3"/>
  <c r="DH43" i="3"/>
  <c r="DI43" i="3"/>
  <c r="DH18" i="3"/>
  <c r="DI18" i="3"/>
  <c r="CX9" i="3"/>
  <c r="CY34" i="1"/>
  <c r="X34" i="1" s="1"/>
  <c r="GM34" i="1" s="1"/>
  <c r="GO34" i="1" s="1"/>
  <c r="S27" i="1"/>
  <c r="Q36" i="1"/>
  <c r="CX39" i="3"/>
  <c r="CV31" i="3"/>
  <c r="CX31" i="3"/>
  <c r="CW23" i="3"/>
  <c r="CV22" i="3"/>
  <c r="AD32" i="1"/>
  <c r="CR33" i="1"/>
  <c r="AD33" i="1"/>
  <c r="Q37" i="1"/>
  <c r="CP37" i="1" s="1"/>
  <c r="O37" i="1" s="1"/>
  <c r="P36" i="1"/>
  <c r="CY35" i="1"/>
  <c r="X35" i="1" s="1"/>
  <c r="GM35" i="1" s="1"/>
  <c r="GO35" i="1" s="1"/>
  <c r="CS34" i="1"/>
  <c r="R34" i="1"/>
  <c r="CS31" i="1"/>
  <c r="GX28" i="1"/>
  <c r="CQ27" i="1"/>
  <c r="V24" i="1"/>
  <c r="AB24" i="1"/>
  <c r="CQ24" i="1"/>
  <c r="CX49" i="3"/>
  <c r="CX44" i="3"/>
  <c r="CW32" i="3"/>
  <c r="CX28" i="3"/>
  <c r="CX23" i="3"/>
  <c r="CX14" i="3"/>
  <c r="CX10" i="3"/>
  <c r="CX5" i="3"/>
  <c r="CV1" i="3"/>
  <c r="CU31" i="3"/>
  <c r="AP69" i="1"/>
  <c r="R37" i="1"/>
  <c r="CZ37" i="1" s="1"/>
  <c r="Y37" i="1" s="1"/>
  <c r="AB32" i="1"/>
  <c r="BB69" i="1"/>
  <c r="CR35" i="1"/>
  <c r="AD35" i="1"/>
  <c r="AB35" i="1" s="1"/>
  <c r="AD34" i="1"/>
  <c r="AB33" i="1"/>
  <c r="CR32" i="1"/>
  <c r="CQ31" i="1"/>
  <c r="S30" i="1"/>
  <c r="CZ29" i="1"/>
  <c r="Y29" i="1" s="1"/>
  <c r="S28" i="1"/>
  <c r="CP28" i="1" s="1"/>
  <c r="O28" i="1" s="1"/>
  <c r="AB27" i="1"/>
  <c r="Q26" i="1"/>
  <c r="CP26" i="1" s="1"/>
  <c r="O26" i="1" s="1"/>
  <c r="CX15" i="3"/>
  <c r="I27" i="1"/>
  <c r="P27" i="1" s="1"/>
  <c r="CU11" i="3"/>
  <c r="CX19" i="3"/>
  <c r="V26" i="1"/>
  <c r="CW5" i="3"/>
  <c r="CX33" i="3"/>
  <c r="AD27" i="1"/>
  <c r="AD25" i="1"/>
  <c r="AB25" i="1" s="1"/>
  <c r="R28" i="1"/>
  <c r="R26" i="1"/>
  <c r="CY26" i="1" s="1"/>
  <c r="X26" i="1" s="1"/>
  <c r="J134" i="7" l="1"/>
  <c r="J130" i="7"/>
  <c r="I14" i="7"/>
  <c r="H130" i="7"/>
  <c r="H134" i="7"/>
  <c r="AG39" i="1"/>
  <c r="CP36" i="1"/>
  <c r="O36" i="1" s="1"/>
  <c r="GM36" i="1" s="1"/>
  <c r="GO36" i="1" s="1"/>
  <c r="GM37" i="1"/>
  <c r="GO37" i="1" s="1"/>
  <c r="DG9" i="3"/>
  <c r="DF9" i="3"/>
  <c r="DJ9" i="3" s="1"/>
  <c r="DH9" i="3"/>
  <c r="DI9" i="3"/>
  <c r="DF21" i="3"/>
  <c r="DJ21" i="3" s="1"/>
  <c r="DH21" i="3"/>
  <c r="DI21" i="3"/>
  <c r="DG21" i="3"/>
  <c r="DG50" i="3"/>
  <c r="DH50" i="3"/>
  <c r="DF50" i="3"/>
  <c r="DJ50" i="3" s="1"/>
  <c r="DI50" i="3"/>
  <c r="DF4" i="3"/>
  <c r="DG4" i="3"/>
  <c r="DJ4" i="3" s="1"/>
  <c r="DI4" i="3"/>
  <c r="DH4" i="3"/>
  <c r="DG33" i="3"/>
  <c r="DJ33" i="3" s="1"/>
  <c r="DH33" i="3"/>
  <c r="DI33" i="3"/>
  <c r="DF33" i="3"/>
  <c r="AH39" i="1"/>
  <c r="DG35" i="3"/>
  <c r="DH35" i="3"/>
  <c r="DI35" i="3"/>
  <c r="DF35" i="3"/>
  <c r="DJ35" i="3" s="1"/>
  <c r="CY37" i="1"/>
  <c r="X37" i="1" s="1"/>
  <c r="DH15" i="3"/>
  <c r="DF15" i="3"/>
  <c r="DJ15" i="3" s="1"/>
  <c r="DG15" i="3"/>
  <c r="DI15" i="3"/>
  <c r="AO69" i="1"/>
  <c r="AO22" i="1"/>
  <c r="F43" i="1"/>
  <c r="DF36" i="3"/>
  <c r="DJ36" i="3" s="1"/>
  <c r="DG36" i="3"/>
  <c r="DH36" i="3"/>
  <c r="DI36" i="3"/>
  <c r="DF13" i="3"/>
  <c r="DG13" i="3"/>
  <c r="DJ13" i="3" s="1"/>
  <c r="DI13" i="3"/>
  <c r="DH13" i="3"/>
  <c r="DG5" i="3"/>
  <c r="DJ5" i="3" s="1"/>
  <c r="DH5" i="3"/>
  <c r="DI5" i="3"/>
  <c r="DF5" i="3"/>
  <c r="DI7" i="3"/>
  <c r="DG7" i="3"/>
  <c r="DJ7" i="3" s="1"/>
  <c r="DF7" i="3"/>
  <c r="DH7" i="3"/>
  <c r="DG16" i="3"/>
  <c r="DF16" i="3"/>
  <c r="DJ16" i="3" s="1"/>
  <c r="DH16" i="3"/>
  <c r="DI16" i="3"/>
  <c r="DF32" i="3"/>
  <c r="DI32" i="3"/>
  <c r="DG32" i="3"/>
  <c r="DJ32" i="3" s="1"/>
  <c r="DH32" i="3"/>
  <c r="DF34" i="3"/>
  <c r="DH34" i="3"/>
  <c r="DI34" i="3"/>
  <c r="DG34" i="3"/>
  <c r="DJ34" i="3" s="1"/>
  <c r="DF29" i="3"/>
  <c r="DJ29" i="3" s="1"/>
  <c r="DG29" i="3"/>
  <c r="DH29" i="3"/>
  <c r="DI29" i="3"/>
  <c r="DF45" i="3"/>
  <c r="DH45" i="3"/>
  <c r="DG45" i="3"/>
  <c r="DI45" i="3"/>
  <c r="DJ45" i="3" s="1"/>
  <c r="DG19" i="3"/>
  <c r="DH19" i="3"/>
  <c r="DF19" i="3"/>
  <c r="DJ19" i="3" s="1"/>
  <c r="DI19" i="3"/>
  <c r="DI14" i="3"/>
  <c r="DG14" i="3"/>
  <c r="DJ14" i="3" s="1"/>
  <c r="DF14" i="3"/>
  <c r="DH14" i="3"/>
  <c r="DH46" i="3"/>
  <c r="DF46" i="3"/>
  <c r="DG46" i="3"/>
  <c r="DJ46" i="3" s="1"/>
  <c r="DI46" i="3"/>
  <c r="DI23" i="3"/>
  <c r="DG23" i="3"/>
  <c r="DJ23" i="3" s="1"/>
  <c r="DF23" i="3"/>
  <c r="DH23" i="3"/>
  <c r="CZ26" i="1"/>
  <c r="Y26" i="1" s="1"/>
  <c r="GM26" i="1" s="1"/>
  <c r="GO26" i="1" s="1"/>
  <c r="DG42" i="3"/>
  <c r="DH42" i="3"/>
  <c r="DF42" i="3"/>
  <c r="DI42" i="3"/>
  <c r="DJ42" i="3" s="1"/>
  <c r="DH24" i="3"/>
  <c r="DF24" i="3"/>
  <c r="DJ24" i="3" s="1"/>
  <c r="DG24" i="3"/>
  <c r="DI24" i="3"/>
  <c r="DG41" i="3"/>
  <c r="DF41" i="3"/>
  <c r="DJ41" i="3" s="1"/>
  <c r="DH41" i="3"/>
  <c r="DI41" i="3"/>
  <c r="DG44" i="3"/>
  <c r="DH44" i="3"/>
  <c r="DI44" i="3"/>
  <c r="DF44" i="3"/>
  <c r="DJ44" i="3" s="1"/>
  <c r="DG2" i="3"/>
  <c r="DJ2" i="3" s="1"/>
  <c r="DH2" i="3"/>
  <c r="DF2" i="3"/>
  <c r="DI2" i="3"/>
  <c r="DF10" i="3"/>
  <c r="DJ10" i="3" s="1"/>
  <c r="DI10" i="3"/>
  <c r="DG10" i="3"/>
  <c r="DH10" i="3"/>
  <c r="DF48" i="3"/>
  <c r="DJ48" i="3" s="1"/>
  <c r="DI48" i="3"/>
  <c r="DG48" i="3"/>
  <c r="DH48" i="3"/>
  <c r="DF17" i="3"/>
  <c r="DJ17" i="3" s="1"/>
  <c r="DI17" i="3"/>
  <c r="DG17" i="3"/>
  <c r="DH17" i="3"/>
  <c r="DF6" i="3"/>
  <c r="DG6" i="3"/>
  <c r="DJ6" i="3" s="1"/>
  <c r="DI6" i="3"/>
  <c r="DH6" i="3"/>
  <c r="Q33" i="1"/>
  <c r="CP33" i="1" s="1"/>
  <c r="O33" i="1" s="1"/>
  <c r="V33" i="1"/>
  <c r="W33" i="1"/>
  <c r="DH31" i="3"/>
  <c r="DF31" i="3"/>
  <c r="DG31" i="3"/>
  <c r="DI31" i="3"/>
  <c r="DJ31" i="3" s="1"/>
  <c r="DF38" i="3"/>
  <c r="DJ38" i="3" s="1"/>
  <c r="DH38" i="3"/>
  <c r="DI38" i="3"/>
  <c r="DG38" i="3"/>
  <c r="DF37" i="3"/>
  <c r="DJ37" i="3" s="1"/>
  <c r="DG37" i="3"/>
  <c r="DI37" i="3"/>
  <c r="DH37" i="3"/>
  <c r="DH40" i="3"/>
  <c r="DF40" i="3"/>
  <c r="DJ40" i="3" s="1"/>
  <c r="DG40" i="3"/>
  <c r="DI40" i="3"/>
  <c r="Q27" i="1"/>
  <c r="CP27" i="1" s="1"/>
  <c r="O27" i="1" s="1"/>
  <c r="V27" i="1"/>
  <c r="R27" i="1"/>
  <c r="CZ27" i="1" s="1"/>
  <c r="Y27" i="1" s="1"/>
  <c r="W27" i="1"/>
  <c r="DG28" i="3"/>
  <c r="DH28" i="3"/>
  <c r="DI28" i="3"/>
  <c r="DF28" i="3"/>
  <c r="DJ28" i="3" s="1"/>
  <c r="DI39" i="3"/>
  <c r="DG39" i="3"/>
  <c r="DF39" i="3"/>
  <c r="DJ39" i="3" s="1"/>
  <c r="DH39" i="3"/>
  <c r="Q25" i="1"/>
  <c r="CP25" i="1" s="1"/>
  <c r="O25" i="1" s="1"/>
  <c r="R25" i="1"/>
  <c r="CZ25" i="1" s="1"/>
  <c r="Y25" i="1" s="1"/>
  <c r="W25" i="1"/>
  <c r="AJ39" i="1" s="1"/>
  <c r="AC39" i="1"/>
  <c r="CP24" i="1"/>
  <c r="O24" i="1" s="1"/>
  <c r="CZ24" i="1"/>
  <c r="Y24" i="1" s="1"/>
  <c r="CY24" i="1"/>
  <c r="X24" i="1" s="1"/>
  <c r="AF39" i="1"/>
  <c r="GX33" i="1"/>
  <c r="CJ39" i="1" s="1"/>
  <c r="F82" i="1"/>
  <c r="BB18" i="1"/>
  <c r="CZ32" i="1"/>
  <c r="Y32" i="1" s="1"/>
  <c r="CY32" i="1"/>
  <c r="X32" i="1" s="1"/>
  <c r="CI22" i="1"/>
  <c r="AZ39" i="1"/>
  <c r="AQ69" i="1"/>
  <c r="F49" i="1"/>
  <c r="AQ22" i="1"/>
  <c r="CG22" i="1"/>
  <c r="AX39" i="1"/>
  <c r="AP18" i="1"/>
  <c r="F78" i="1"/>
  <c r="DH8" i="3"/>
  <c r="DF8" i="3"/>
  <c r="DJ8" i="3" s="1"/>
  <c r="DG8" i="3"/>
  <c r="DI8" i="3"/>
  <c r="DH49" i="3"/>
  <c r="DI49" i="3"/>
  <c r="DF49" i="3"/>
  <c r="DJ49" i="3" s="1"/>
  <c r="DG49" i="3"/>
  <c r="CZ28" i="1"/>
  <c r="Y28" i="1" s="1"/>
  <c r="CY28" i="1"/>
  <c r="X28" i="1" s="1"/>
  <c r="GM28" i="1" s="1"/>
  <c r="GO28" i="1" s="1"/>
  <c r="AD39" i="1"/>
  <c r="AU22" i="1"/>
  <c r="F58" i="1"/>
  <c r="AU69" i="1"/>
  <c r="DI1" i="3"/>
  <c r="DJ1" i="3" s="1"/>
  <c r="DG1" i="3"/>
  <c r="DF1" i="3"/>
  <c r="DH1" i="3"/>
  <c r="BD18" i="1"/>
  <c r="F94" i="1"/>
  <c r="CP32" i="1"/>
  <c r="O32" i="1" s="1"/>
  <c r="GM32" i="1" s="1"/>
  <c r="GO32" i="1" s="1"/>
  <c r="R33" i="1"/>
  <c r="CZ33" i="1" s="1"/>
  <c r="Y33" i="1" s="1"/>
  <c r="CZ30" i="1"/>
  <c r="Y30" i="1" s="1"/>
  <c r="GM30" i="1" s="1"/>
  <c r="GO30" i="1" s="1"/>
  <c r="CY30" i="1"/>
  <c r="X30" i="1" s="1"/>
  <c r="DG47" i="3"/>
  <c r="DF47" i="3"/>
  <c r="DJ47" i="3" s="1"/>
  <c r="DH47" i="3"/>
  <c r="DI47" i="3"/>
  <c r="DF3" i="3"/>
  <c r="DH3" i="3"/>
  <c r="DI3" i="3"/>
  <c r="DG3" i="3"/>
  <c r="DJ3" i="3" s="1"/>
  <c r="BC18" i="1"/>
  <c r="F85" i="1"/>
  <c r="GM31" i="1"/>
  <c r="GO31" i="1" s="1"/>
  <c r="V25" i="1"/>
  <c r="AI39" i="1" s="1"/>
  <c r="T33" i="1"/>
  <c r="BA39" i="1" l="1"/>
  <c r="CJ22" i="1"/>
  <c r="V39" i="1"/>
  <c r="AI22" i="1"/>
  <c r="GM25" i="1"/>
  <c r="GN25" i="1" s="1"/>
  <c r="GM27" i="1"/>
  <c r="GO27" i="1" s="1"/>
  <c r="F88" i="1"/>
  <c r="AU18" i="1"/>
  <c r="CY33" i="1"/>
  <c r="X33" i="1" s="1"/>
  <c r="GM33" i="1" s="1"/>
  <c r="GO33" i="1" s="1"/>
  <c r="CC39" i="1" s="1"/>
  <c r="AZ22" i="1"/>
  <c r="F50" i="1"/>
  <c r="AZ69" i="1"/>
  <c r="CF39" i="1"/>
  <c r="P39" i="1"/>
  <c r="CE39" i="1"/>
  <c r="CH39" i="1"/>
  <c r="AC22" i="1"/>
  <c r="AJ22" i="1"/>
  <c r="W39" i="1"/>
  <c r="AE39" i="1"/>
  <c r="AH22" i="1"/>
  <c r="U39" i="1"/>
  <c r="CY27" i="1"/>
  <c r="X27" i="1" s="1"/>
  <c r="CY25" i="1"/>
  <c r="X25" i="1" s="1"/>
  <c r="AD22" i="1"/>
  <c r="Q39" i="1"/>
  <c r="AX69" i="1"/>
  <c r="AX22" i="1"/>
  <c r="F46" i="1"/>
  <c r="AO18" i="1"/>
  <c r="F73" i="1"/>
  <c r="AG22" i="1"/>
  <c r="T39" i="1"/>
  <c r="S39" i="1"/>
  <c r="AF22" i="1"/>
  <c r="AQ18" i="1"/>
  <c r="F79" i="1"/>
  <c r="AL39" i="1"/>
  <c r="GM24" i="1"/>
  <c r="AB39" i="1"/>
  <c r="CC22" i="1" l="1"/>
  <c r="AT39" i="1"/>
  <c r="AB22" i="1"/>
  <c r="O39" i="1"/>
  <c r="AK39" i="1"/>
  <c r="CH22" i="1"/>
  <c r="AY39" i="1"/>
  <c r="F60" i="1"/>
  <c r="T69" i="1"/>
  <c r="T22" i="1"/>
  <c r="W69" i="1"/>
  <c r="W22" i="1"/>
  <c r="F63" i="1"/>
  <c r="GN24" i="1"/>
  <c r="CB39" i="1" s="1"/>
  <c r="CA39" i="1"/>
  <c r="F76" i="1"/>
  <c r="AX18" i="1"/>
  <c r="CE22" i="1"/>
  <c r="AV39" i="1"/>
  <c r="P22" i="1"/>
  <c r="P69" i="1"/>
  <c r="F42" i="1"/>
  <c r="CF22" i="1"/>
  <c r="AW39" i="1"/>
  <c r="R39" i="1"/>
  <c r="AE22" i="1"/>
  <c r="Y39" i="1"/>
  <c r="AL22" i="1"/>
  <c r="Q69" i="1"/>
  <c r="F51" i="1"/>
  <c r="Q22" i="1"/>
  <c r="AZ18" i="1"/>
  <c r="F80" i="1"/>
  <c r="V22" i="1"/>
  <c r="V69" i="1"/>
  <c r="F62" i="1"/>
  <c r="S69" i="1"/>
  <c r="F54" i="1"/>
  <c r="S22" i="1"/>
  <c r="U22" i="1"/>
  <c r="F61" i="1"/>
  <c r="U69" i="1"/>
  <c r="BA69" i="1"/>
  <c r="F59" i="1"/>
  <c r="H16" i="2" s="1"/>
  <c r="BA22" i="1"/>
  <c r="V18" i="1" l="1"/>
  <c r="F92" i="1"/>
  <c r="F45" i="1"/>
  <c r="AW22" i="1"/>
  <c r="AW69" i="1"/>
  <c r="P18" i="1"/>
  <c r="F72" i="1"/>
  <c r="T18" i="1"/>
  <c r="F90" i="1"/>
  <c r="BA18" i="1"/>
  <c r="F89" i="1"/>
  <c r="F47" i="1"/>
  <c r="AY22" i="1"/>
  <c r="AY69" i="1"/>
  <c r="AV22" i="1"/>
  <c r="F44" i="1"/>
  <c r="AV69" i="1"/>
  <c r="U18" i="1"/>
  <c r="F91" i="1"/>
  <c r="Q18" i="1"/>
  <c r="F81" i="1"/>
  <c r="AK22" i="1"/>
  <c r="X39" i="1"/>
  <c r="O22" i="1"/>
  <c r="F41" i="1"/>
  <c r="O69" i="1"/>
  <c r="Y22" i="1"/>
  <c r="Y69" i="1"/>
  <c r="F66" i="1"/>
  <c r="CB22" i="1"/>
  <c r="AS39" i="1"/>
  <c r="F57" i="1"/>
  <c r="F16" i="2" s="1"/>
  <c r="AT22" i="1"/>
  <c r="AT69" i="1"/>
  <c r="W18" i="1"/>
  <c r="F93" i="1"/>
  <c r="CA22" i="1"/>
  <c r="AR39" i="1"/>
  <c r="S18" i="1"/>
  <c r="F84" i="1"/>
  <c r="R22" i="1"/>
  <c r="R69" i="1"/>
  <c r="F53" i="1"/>
  <c r="J16" i="2" s="1"/>
  <c r="AS22" i="1" l="1"/>
  <c r="AS69" i="1"/>
  <c r="F56" i="1"/>
  <c r="E16" i="2" s="1"/>
  <c r="I16" i="2" s="1"/>
  <c r="N16" i="2" s="1"/>
  <c r="X22" i="1"/>
  <c r="F65" i="1"/>
  <c r="X69" i="1"/>
  <c r="AT18" i="1"/>
  <c r="F87" i="1"/>
  <c r="F83" i="1"/>
  <c r="R18" i="1"/>
  <c r="AV18" i="1"/>
  <c r="F74" i="1"/>
  <c r="AW18" i="1"/>
  <c r="F75" i="1"/>
  <c r="Y18" i="1"/>
  <c r="F96" i="1"/>
  <c r="AR69" i="1"/>
  <c r="F67" i="1"/>
  <c r="AR22" i="1"/>
  <c r="F71" i="1"/>
  <c r="O18" i="1"/>
  <c r="AY18" i="1"/>
  <c r="F77" i="1"/>
  <c r="X18" i="1" l="1"/>
  <c r="F95" i="1"/>
  <c r="AR18" i="1"/>
  <c r="F97" i="1"/>
  <c r="AS18" i="1"/>
  <c r="F86" i="1"/>
</calcChain>
</file>

<file path=xl/sharedStrings.xml><?xml version="1.0" encoding="utf-8"?>
<sst xmlns="http://schemas.openxmlformats.org/spreadsheetml/2006/main" count="2190" uniqueCount="302">
  <si>
    <t>Smeta.RU  (495) 974-1589</t>
  </si>
  <si>
    <t>_PS_</t>
  </si>
  <si>
    <t>Smeta.RU</t>
  </si>
  <si>
    <t/>
  </si>
  <si>
    <t>Строительство ТП-10/0,4кВ с тр-ми 2х1000кВА, 2КЛ-10кВ от КЛ направлением ТП-10/0,4кВ № 30649 - ТП-10/0,4кВ № 21945 до сооруж. ТП-10/0,4кВ, 2КЛ-10кВ от ТП-10/0,4кВ № 30649 до сооруж. ТП-10/0,4кВ, в т.ч. ПИР: г.Москва, ул.Енисейская, вл.1</t>
  </si>
  <si>
    <t>02-01-05 Заводки КЛ-10</t>
  </si>
  <si>
    <t>Левицкая М.В.</t>
  </si>
  <si>
    <t>Челнаков А.И.</t>
  </si>
  <si>
    <t>И.о. заместителя директора по капитальному строительству МКС-филиала ПАО «Россети Московский регион»</t>
  </si>
  <si>
    <t>ПАО "Россети Московский регион", 115114, РФ, г.Москва, 2-й Павелецкий проезд, д. 3, стр.2</t>
  </si>
  <si>
    <t>Миронов С.С.</t>
  </si>
  <si>
    <t>Генеральный директор ООО «СК СИСТЕМА»</t>
  </si>
  <si>
    <t>ООО «СК СИСТЕМА», 140070, МО, г. Люберцы, пгт. Томилино, ул. Гаршина, д. 11, помещ.11</t>
  </si>
  <si>
    <t>Сметные нормы списания</t>
  </si>
  <si>
    <t>Коды ОКП для ТСН-2001 МГЭ Дополнение 80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</si>
  <si>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</si>
  <si>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</si>
  <si>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30.12.2025 г. доп.80</t>
  </si>
  <si>
    <t>Территориальные сметные нормативы для Москвы (ТСН-2001)</t>
  </si>
  <si>
    <t>ТЕР</t>
  </si>
  <si>
    <t>02-01-04</t>
  </si>
  <si>
    <t>Заводки КЛ-10кВ</t>
  </si>
  <si>
    <t>СК-50/25</t>
  </si>
  <si>
    <t>Уразбекова Ф.Э.</t>
  </si>
  <si>
    <t>1</t>
  </si>
  <si>
    <t>3.13-30-1</t>
  </si>
  <si>
    <t>Огнезащитное покрытие терморасширяющимися составами электрических кабелей с применением окрасочного безвоздушного агрегата</t>
  </si>
  <si>
    <t>100 м2 покрытия</t>
  </si>
  <si>
    <t>ТСН-2001.3 Доп. 71, Сб. 13, т. 30, поз. 1</t>
  </si>
  <si>
    <t>Строительные работы</t>
  </si>
  <si>
    <t>ТСН-2001.3-13. Защита строительных конструкций и оборудования от коррозии</t>
  </si>
  <si>
    <t>ТСН-2001.3-13-1</t>
  </si>
  <si>
    <t>2</t>
  </si>
  <si>
    <t>КП №012003 от 20.01.2026 г. ООО "Арткамни"</t>
  </si>
  <si>
    <t>Стабитерм-225</t>
  </si>
  <si>
    <t>кг</t>
  </si>
  <si>
    <t>Материалы</t>
  </si>
  <si>
    <t>Материалы, изделия и конструкции</t>
  </si>
  <si>
    <t>[438,33 /  9,84] +  2% Заг.скл</t>
  </si>
  <si>
    <t>0</t>
  </si>
  <si>
    <t>3</t>
  </si>
  <si>
    <t>4.8-77-2</t>
  </si>
  <si>
    <t>Прокладка кабеля напряжением до 35 кВ по дну канала без креплений при массе 1 м до 2 кг (новая ТП)</t>
  </si>
  <si>
    <t>100 М КАБЕЛЯ</t>
  </si>
  <si>
    <t>ТСН-2001.4 Доп. 80, Сб. 8, т. 77, поз. 2</t>
  </si>
  <si>
    <t>Монтаж оборудования</t>
  </si>
  <si>
    <t>ТСН-2001.4-8. Электротехнические установки</t>
  </si>
  <si>
    <t>ТСН-2001.4-8-1</t>
  </si>
  <si>
    <t>4</t>
  </si>
  <si>
    <t>1.23-7-391</t>
  </si>
  <si>
    <t>Кабель силовой с алюминиевой многопроволочной жилой, с изоляцией из сшитого полиэтилена, с медным экраном, с водоблокирующей лентой под металлическим экраном, марка АПвПуг, напряжение 10000 В, число жил, сечение жилы, экран 1х120/35 мм2</t>
  </si>
  <si>
    <t>км</t>
  </si>
  <si>
    <t>ТСН-2001.1 Доп. 79, Р. 23, о. 7, поз. 391</t>
  </si>
  <si>
    <t>Материалы монтажные</t>
  </si>
  <si>
    <t>ТСН-2001.1 Материалы монтажные</t>
  </si>
  <si>
    <t>ТСН-2001.1-2</t>
  </si>
  <si>
    <t>5</t>
  </si>
  <si>
    <t>4.8-305-3</t>
  </si>
  <si>
    <t>Монтаж концевой муфты термоусаживаемой для одножильного кабеля с изоляцией из сшитого полиэтилена, напряжением до 10 кВ, сечением жилы до 120 мм2 (новая ТП)</t>
  </si>
  <si>
    <t>1 комплект</t>
  </si>
  <si>
    <t>ТСН-2001.4 Доп. 79, Сб. 8, т. 305, поз. 3</t>
  </si>
  <si>
    <t>6</t>
  </si>
  <si>
    <t>Муфта концевая 1ПКВт-10-70/120</t>
  </si>
  <si>
    <t>компл.</t>
  </si>
  <si>
    <t>[2 520 /  9,84] +  2% Заг.скл</t>
  </si>
  <si>
    <t>7</t>
  </si>
  <si>
    <t>4.8-306-1</t>
  </si>
  <si>
    <t>Монтаж системы изоляционного адаптера для кабельного ввода напряжением до 10 кВ</t>
  </si>
  <si>
    <t>100 жил</t>
  </si>
  <si>
    <t>ТСН-2001.4 Доп. 79, Сб. 8, т. 306, поз. 1</t>
  </si>
  <si>
    <t>8</t>
  </si>
  <si>
    <t>1.21-5-607</t>
  </si>
  <si>
    <t>Адаптер изоляционный T-образный, для соединения концевых кабельных муфт с проходными изоляторами типа С вводов распределительных устройств с элегазовой изоляцией, номинальное напряжение/сечение жилы: 10 кВ/от 120 до 240 мм2, 20 кВ/от 95 до 185 мм2</t>
  </si>
  <si>
    <t>КОМПЛЕКТ</t>
  </si>
  <si>
    <t>ТСН-2001.1 Доп. 79, Р. 21, о. 5, поз. 607</t>
  </si>
  <si>
    <t>9</t>
  </si>
  <si>
    <t>Прокладка кабеля напряжением до 35 кВ по дну канала без креплений при массе 1 м до 2 кг (сущ-я ТП 30649)</t>
  </si>
  <si>
    <t>*1</t>
  </si>
  <si>
    <t>*1,2</t>
  </si>
  <si>
    <t>Поправка: Гл.4.Прил.2.2.п.2.2.1_04.00.01.03.001</t>
  </si>
  <si>
    <t>10</t>
  </si>
  <si>
    <t>11</t>
  </si>
  <si>
    <t>Монтаж концевой муфты термоусаживаемой для одножильного кабеля с изоляцией из сшитого полиэтилена, напряжением до 10 кВ, сечением жилы до 120 мм2 (сущ-я ТП 30649)</t>
  </si>
  <si>
    <t>Поправка: Гл.4.Прил.2.2.п.2.2.3_04.00.01.01.001</t>
  </si>
  <si>
    <t>12</t>
  </si>
  <si>
    <t>13</t>
  </si>
  <si>
    <t>14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</si>
  <si>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</si>
  <si>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</si>
  <si>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</si>
  <si>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</si>
  <si>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</si>
  <si>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</si>
  <si>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</si>
  <si>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</si>
  <si>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</si>
  <si>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</si>
  <si>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</si>
  <si>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</si>
  <si>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</si>
  <si>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</si>
  <si>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</si>
  <si>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</si>
  <si>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</si>
  <si>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</si>
  <si>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</si>
  <si>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</si>
  <si>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</si>
  <si>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</si>
  <si>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</si>
  <si>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</si>
  <si>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</si>
  <si>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</si>
  <si>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</si>
  <si>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</si>
  <si>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</si>
  <si>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</si>
  <si>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</si>
  <si>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</si>
  <si>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</si>
  <si>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</si>
  <si>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</si>
  <si>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</si>
  <si>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</si>
  <si>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</si>
  <si>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</si>
  <si>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</si>
  <si>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</si>
  <si>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</si>
  <si>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</si>
  <si>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</si>
  <si>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</si>
  <si>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</si>
  <si>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</si>
  <si>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</si>
  <si>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</si>
  <si>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</si>
  <si>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</si>
  <si>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</si>
  <si>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</si>
  <si>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</si>
  <si>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</si>
  <si>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</si>
  <si>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</si>
  <si>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</si>
  <si>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</si>
  <si>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</si>
  <si>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</si>
  <si>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</si>
  <si>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</si>
  <si>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</si>
  <si>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Текущий уровень цен</t>
  </si>
  <si>
    <t>Сборник индексов</t>
  </si>
  <si>
    <t>Коэффициенты к ТСН-2001 МГЭ, Дополнение 80, строительство</t>
  </si>
  <si>
    <t>219</t>
  </si>
  <si>
    <t>_OBSM_</t>
  </si>
  <si>
    <t>9999990008</t>
  </si>
  <si>
    <t>Трудозатраты рабочих</t>
  </si>
  <si>
    <t>чел.-ч.</t>
  </si>
  <si>
    <t>2.1-12-13</t>
  </si>
  <si>
    <t>ТСН-2001.2. Доп. 68. п.1-12-13 (127201)</t>
  </si>
  <si>
    <t>Установки для осушки и очистки от механических примесей атмосферного воздуха для трансформаторов, производительность до 240 м3/ч</t>
  </si>
  <si>
    <t>маш.-ч</t>
  </si>
  <si>
    <t>2.1-14-13</t>
  </si>
  <si>
    <t>ТСН-2001.2. Доп. 68. п.1-14-13 (148501)</t>
  </si>
  <si>
    <t>Пылесосы строительные (промышленные)</t>
  </si>
  <si>
    <t>2.1-17-73</t>
  </si>
  <si>
    <t>ТСН-2001.2. Доп. 71. п.1-17-73 (171901)</t>
  </si>
  <si>
    <t>Агрегаты окрасочные безвоздушные высокого давления, мощность до 4 кВт</t>
  </si>
  <si>
    <t>2.1-18-7</t>
  </si>
  <si>
    <t>ТСН-2001.2. Доп. 68. п.1-18-7 (183001)</t>
  </si>
  <si>
    <t>Автомобили грузовые бортовые, грузоподъемность до 5 т</t>
  </si>
  <si>
    <t>9999990009</t>
  </si>
  <si>
    <t>2.1-30-102</t>
  </si>
  <si>
    <t>ТСН-2001.2. Доп. 68. п.1-30-102 (303704)</t>
  </si>
  <si>
    <t>Дрели, мощность до 800 Вт</t>
  </si>
  <si>
    <t>2.1-3-38</t>
  </si>
  <si>
    <t>ТСН-2001.2. Доп. 68. п.1-3-38 (032009)</t>
  </si>
  <si>
    <t>Краны на автомобильном ходу, грузоподъемность до 16 т</t>
  </si>
  <si>
    <t>1.1-1-115</t>
  </si>
  <si>
    <t>ТСН-2001.1. Доп. 1-42. Р. 1, о. 1, поз. 115</t>
  </si>
  <si>
    <t>Ветошь</t>
  </si>
  <si>
    <t>1.1-1-825</t>
  </si>
  <si>
    <t>ТСН-2001.1 Доп. 67, Р. 1, о. 1, поз. 825</t>
  </si>
  <si>
    <t>Пленка полиэтиленовая, толщина от 120 до 150 мкм</t>
  </si>
  <si>
    <t>м2</t>
  </si>
  <si>
    <t>1.1-1-998</t>
  </si>
  <si>
    <t>ТСН-2001.1 Доп. 79, Р. 1, о. 1, поз. 998</t>
  </si>
  <si>
    <t>Растворитель универсальный типа 645-650</t>
  </si>
  <si>
    <t>т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</si>
  <si>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</si>
  <si>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</si>
  <si>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</si>
  <si>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</si>
  <si>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</si>
  <si>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</si>
  <si>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1.1-1-491</t>
  </si>
  <si>
    <t>ТСН-2001.1 Доп. 79,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</si>
  <si>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</si>
  <si>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</si>
  <si>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</si>
  <si>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</si>
  <si>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1.1-1-944</t>
  </si>
  <si>
    <t>ТСН-2001.1 Доп. 79, Р. 1, о. 1, поз. 944</t>
  </si>
  <si>
    <t>Припой оловянно-свинцовый, в прутках, диаметр 8 мм, типа ПОС-30</t>
  </si>
  <si>
    <t>1.1-1-967</t>
  </si>
  <si>
    <t>ТСН-2001.1 Доп. 79,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</si>
  <si>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</si>
  <si>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</si>
  <si>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79,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</si>
  <si>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</si>
  <si>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</si>
  <si>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</si>
  <si>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</si>
  <si>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</si>
  <si>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м</t>
  </si>
  <si>
    <t>1.21-5-800</t>
  </si>
  <si>
    <t>ТСН-2001.1 Доп. 67, Р. 21, о. 5, поз. 800</t>
  </si>
  <si>
    <t>Кнопка для ленты ЛМ, типа 3,5</t>
  </si>
  <si>
    <t>2.1-17-23</t>
  </si>
  <si>
    <t>ТСН-2001.2. Доп. 68. п.1-17-23 (174301)</t>
  </si>
  <si>
    <t>Горелки газовые</t>
  </si>
  <si>
    <t>1.1-1-2613</t>
  </si>
  <si>
    <t>ТСН-2001.1 Доп. 79, Р. 1, о. 1, поз. 2613</t>
  </si>
  <si>
    <t>Пропан-бутан, сжиженный газ</t>
  </si>
  <si>
    <t>1.1-1-1464</t>
  </si>
  <si>
    <t>ТСН-2001.1 Доп. 67, Р. 1, о. 1, поз. 1464</t>
  </si>
  <si>
    <t>Бумага наждачная шлифовальная, на тканевой основе, водостойкая</t>
  </si>
  <si>
    <t>1.1-1-3555</t>
  </si>
  <si>
    <t>ТСН-2001.1 Доп. 68, Р. 1, о. 1, поз. 3555</t>
  </si>
  <si>
    <t>Смазка универсальная, силиконовая, водостойкая, диапазон температур применения от -50 до +230°С, тюбик 30 г</t>
  </si>
  <si>
    <t>шт.</t>
  </si>
  <si>
    <t>1.1-2-158</t>
  </si>
  <si>
    <t>ТСН-2001.1 Доп. 79, Р. 1, о. 2, поз. 158</t>
  </si>
  <si>
    <t>Бензин авиационный, марка Б-70</t>
  </si>
  <si>
    <t>л</t>
  </si>
  <si>
    <t>)*1,2</t>
  </si>
  <si>
    <t>5772450000</t>
  </si>
  <si>
    <t>(2257420000; 2316130000; 2312921000) Состав огнезащитный, вспучивающийся, механизированного и ручного нанесения</t>
  </si>
  <si>
    <t>3500000000</t>
  </si>
  <si>
    <t>Кабели напряжением до 35 кВ</t>
  </si>
  <si>
    <t>3599190000</t>
  </si>
  <si>
    <t>Оконцеватели (капы) термоусаживаемые</t>
  </si>
  <si>
    <t>3599000000</t>
  </si>
  <si>
    <t>Муфты концевые термоусаживаемые для одножильных силовых кабелей на напряжение до 10 кВ (3449630000)</t>
  </si>
  <si>
    <t>Адаптеры изоляционные на напряжение 10-20 кВ (3449630000)</t>
  </si>
  <si>
    <t>Гл.4.Прил.2.2.п.2.2.1_04.00.01.03.001</t>
  </si>
  <si>
    <t>Глава 4</t>
  </si>
  <si>
    <t>Гл.4.Прил.2.2.п.2.2.3_04.00.01.01.001</t>
  </si>
  <si>
    <t>При производстве монтажных работ на действующих предприятиях (в цехах на производственных площадях) с наличием в зоне производства работ действующего технологического оборудования (станков, установок, печей, кранов, конвейеров и т.п.) или запыленности воздуха, или движения технологического транспорта по внутрицеховым и внутризаводским путям.</t>
  </si>
  <si>
    <t>Поправка: Гл.4.Прил.2.2.п.2.2.1_04.00.01.03.001 Наименование: При производстве монтажных работ на действующих предприятиях (в цехах на производственных площадях) с наличием в зоне производства работ действующего технологического оборудования (станков, установок, печей, кранов, конвейеров и т.п.) или запыленности воздуха, или движения технологического транспорта по внутрицеховым и внутризаводским путям.</t>
  </si>
  <si>
    <t>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</si>
  <si>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Гл.4.Прил.2.2.п.2.2.3_04.00.01.01.001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</si>
  <si>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</si>
  <si>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</si>
  <si>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</si>
  <si>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</si>
  <si>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</si>
  <si>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</si>
  <si>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</si>
  <si>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</si>
  <si>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</si>
  <si>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</si>
  <si>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</si>
  <si>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</si>
  <si>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</si>
  <si>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</si>
  <si>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</si>
  <si>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</si>
  <si>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</si>
  <si>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</si>
  <si>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</si>
  <si>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</si>
  <si>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</si>
  <si>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</si>
  <si>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</si>
  <si>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ТП-10/0,4кВ с тр-ми 2х1000кВА, 2КЛ-10кВ от КЛ направлением ТП-10/0,4кВ № 30649 - ТП-10/0,4кВ № 21945 до сооруж. ТП-10/0,4кВ, 2КЛ-10кВ от ТП-10/0,4кВ № 30649 до сооруж. ТП-10/0,4кВ, в т.ч. ПИР: г.Москва, ул.Енисейская, вл.1. 02-01-05 Заводки КЛ-10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</si>
  <si>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</si>
  <si>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МГЭ, Дополнение 80, строительство №219 I квартал 2026 года</t>
  </si>
  <si>
    <t>ЗП</t>
  </si>
  <si>
    <t>ЭМ</t>
  </si>
  <si>
    <t>в т.ч. ЗПМ</t>
  </si>
  <si>
    <t>МР</t>
  </si>
  <si>
    <t>НР от ФОТ</t>
  </si>
  <si>
    <t>%</t>
  </si>
  <si>
    <t>СП от ФОТ</t>
  </si>
  <si>
    <t>ЗТР</t>
  </si>
  <si>
    <t>чел-ч</t>
  </si>
  <si>
    <t>Всего по позиции:</t>
  </si>
  <si>
    <r>
      <t>Стабитерм-225</t>
    </r>
    <r>
      <rPr>
        <i/>
        <sz val="10"/>
        <rFont val="Arial"/>
        <family val="2"/>
        <charset val="204"/>
      </rPr>
      <t xml:space="preserve">
45,44 = [438,33 /  9,84] +  2% Заг.скл</t>
    </r>
  </si>
  <si>
    <r>
      <t>Муфта концевая 1ПКВт-10-70/120</t>
    </r>
    <r>
      <rPr>
        <i/>
        <sz val="10"/>
        <rFont val="Arial"/>
        <family val="2"/>
        <charset val="204"/>
      </rPr>
      <t xml:space="preserve">
261,22 = [2 520 /  9,84] +  2% Заг.скл</t>
    </r>
  </si>
  <si>
    <r>
      <t>4.8-77-2</t>
    </r>
    <r>
      <rPr>
        <i/>
        <sz val="10"/>
        <rFont val="Arial"/>
        <family val="2"/>
        <charset val="204"/>
      </rPr>
      <t xml:space="preserve">
Поправка: Гл.4.Прил.2.2.п.2.2.1_04.00.01.03.001</t>
    </r>
  </si>
  <si>
    <r>
      <t>4.8-305-3</t>
    </r>
    <r>
      <rPr>
        <i/>
        <sz val="10"/>
        <rFont val="Arial"/>
        <family val="2"/>
        <charset val="204"/>
      </rPr>
      <t xml:space="preserve">
Поправка: Гл.4.Прил.2.2.п.2.2.3_04.00.01.01.001</t>
    </r>
  </si>
  <si>
    <r>
      <t>4.8-306-1</t>
    </r>
    <r>
      <rPr>
        <i/>
        <sz val="10"/>
        <rFont val="Arial"/>
        <family val="2"/>
        <charset val="204"/>
      </rPr>
      <t xml:space="preserve">
Поправка: Гл.4.Прил.2.2.п.2.2.3_04.00.01.01.001</t>
    </r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</si>
  <si>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</si>
  <si>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</si>
  <si>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</si>
  <si>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</si>
  <si>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</si>
  <si>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</si>
  <si>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Строительство ТП-10/0,4кВ с тр-ми 2х1000кВА, 2КЛ-10кВ от КЛ направлением ТП-10/0,4кВ № 30649 - ТП-10/0,4кВ № 21945 до сооруж. ТП-10/0,4кВ, 2КЛ-10кВ от ТП-10/0,4кВ № 30649 до сооруж. ТП-10/0,4кВ, в т.ч. ПИР: г.Москва, ул.Енисейская, вл.1. </t>
  </si>
  <si>
    <t xml:space="preserve"> Заводки КЛ-10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</si>
</sst>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18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11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0" fillId="0" borderId="0" xfId="0"/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vertical="top" wrapText="1"/>
    </xf>
    <xf numFmtId="0" fontId="14" fillId="0" borderId="0" xfId="0" applyFont="1" applyAlignment="1">
      <alignment horizontal="left"/>
    </xf>
    <xf numFmtId="164" fontId="14" fillId="0" borderId="0" xfId="0" applyNumberFormat="1" applyFont="1"/>
    <xf numFmtId="0" fontId="14" fillId="0" borderId="0" xfId="0" applyFont="1"/>
    <xf numFmtId="0" fontId="10" fillId="0" borderId="0" xfId="0" applyFont="1" applyAlignment="1">
      <alignment horizontal="left"/>
    </xf>
    <xf numFmtId="164" fontId="10" fillId="0" borderId="0" xfId="0" applyNumberFormat="1" applyFont="1"/>
    <xf numFmtId="0" fontId="10" fillId="0" borderId="0" xfId="1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1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left" wrapText="1"/>
    </xf>
    <xf numFmtId="0" fontId="15" fillId="0" borderId="0" xfId="0" applyFont="1" applyAlignment="1">
      <alignment horizontal="center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right"/>
    </xf>
    <xf numFmtId="0" fontId="16" fillId="0" borderId="0" xfId="0" applyFont="1" applyAlignment="1">
      <alignment horizontal="right" wrapText="1"/>
    </xf>
    <xf numFmtId="165" fontId="10" fillId="0" borderId="0" xfId="0" applyNumberFormat="1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8" fillId="0" borderId="0" xfId="0" applyFont="1" applyAlignment="1">
      <alignment vertical="top" wrapText="1"/>
    </xf>
    <xf numFmtId="164" fontId="16" fillId="0" borderId="0" xfId="0" applyNumberFormat="1" applyFont="1" applyAlignment="1">
      <alignment horizontal="right"/>
    </xf>
    <xf numFmtId="164" fontId="0" fillId="0" borderId="0" xfId="0" applyNumberFormat="1"/>
    <xf numFmtId="0" fontId="10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 wrapText="1"/>
    </xf>
    <xf numFmtId="164" fontId="14" fillId="0" borderId="2" xfId="0" applyNumberFormat="1" applyFont="1" applyBorder="1" applyAlignment="1">
      <alignment horizontal="right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0" fontId="14" fillId="0" borderId="0" xfId="0" applyFont="1" applyAlignment="1">
      <alignment horizontal="right"/>
    </xf>
    <xf numFmtId="164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left" wrapText="1"/>
    </xf>
    <xf numFmtId="0" fontId="10" fillId="0" borderId="0" xfId="0" applyFont="1" applyAlignment="1">
      <alignment horizontal="right" vertical="center"/>
    </xf>
    <xf numFmtId="0" fontId="10" fillId="0" borderId="1" xfId="0" applyFont="1" applyBorder="1"/>
  </cellXfs>
  <cellStyles count="2">
    <cellStyle name="Обычный" xfId="0" builtinId="0"/>
    <cellStyle name="Обычный 4" xfId="1" xr:uid="{22E2B3DE-2CCC-44A2-B2EF-05F7025E74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A1470-800D-45FB-90A3-9C34A63E573B}">
  <sheetPr>
    <pageSetUpPr fitToPage="1"/>
  </sheetPr>
  <dimension ref="A1:AP143"/>
  <sheetViews>
    <sheetView tabSelected="1" zoomScaleNormal="100" workbookViewId="0">
      <selection activeCell="K13" sqref="K13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10.140625" bestFit="1" customWidth="1"/>
    <col min="7" max="7" width="8.5703125" bestFit="1" customWidth="1"/>
    <col min="9" max="9" width="10.140625" bestFit="1" customWidth="1"/>
    <col min="11" max="11" width="11.28515625" bestFit="1" customWidth="1"/>
    <col min="14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8" t="str">
        <f>Source!B1</f>
        <v>Smeta.RU  (495) 974-1589</v>
      </c>
    </row>
    <row r="2" spans="1:42" ht="14.25" x14ac:dyDescent="0.2">
      <c r="A2" s="9"/>
      <c r="B2" s="9"/>
      <c r="C2" s="9"/>
      <c r="D2" s="9"/>
      <c r="E2" s="9"/>
      <c r="F2" s="9"/>
      <c r="G2" s="9"/>
      <c r="H2" s="9"/>
      <c r="I2" s="9"/>
      <c r="J2" s="28" t="s">
        <v>275</v>
      </c>
      <c r="K2" s="28"/>
    </row>
    <row r="3" spans="1:42" ht="47.25" x14ac:dyDescent="0.25">
      <c r="A3" s="10" t="s">
        <v>300</v>
      </c>
      <c r="B3" s="10"/>
      <c r="C3" s="10"/>
      <c r="D3" s="10"/>
      <c r="E3" s="10"/>
      <c r="F3" s="10"/>
      <c r="G3" s="10"/>
      <c r="H3" s="10"/>
      <c r="I3" s="10"/>
      <c r="J3" s="10"/>
      <c r="K3" s="10"/>
      <c r="AP3" s="29" t="s">
        <v>276</v>
      </c>
    </row>
    <row r="4" spans="1:42" x14ac:dyDescent="0.2">
      <c r="A4" s="11" t="s">
        <v>253</v>
      </c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42" ht="14.2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42" ht="15.75" x14ac:dyDescent="0.25">
      <c r="A6" s="10" t="str">
        <f>CONCATENATE( "ЛОКАЛЬНАЯ СМЕТА № 02-01-05",IF(Source!F12&lt;&gt;"Новый объект", Source!F12, ""))</f>
        <v>ЛОКАЛЬНАЯ СМЕТА № 02-01-05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42" ht="14.25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42" ht="18" x14ac:dyDescent="0.25">
      <c r="A8" s="13" t="s">
        <v>301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42" x14ac:dyDescent="0.2">
      <c r="A9" s="14" t="s">
        <v>254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42" ht="14.25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42" ht="14.25" x14ac:dyDescent="0.2">
      <c r="A11" s="16" t="str">
        <f>CONCATENATE( "Основание: чертежи № ", Source!J20)</f>
        <v>Основание: чертежи № СК-50/25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42" ht="14.25" x14ac:dyDescent="0.2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42" ht="71.25" x14ac:dyDescent="0.2">
      <c r="A13" s="9"/>
      <c r="B13" s="9"/>
      <c r="C13" s="9"/>
      <c r="D13" s="9"/>
      <c r="E13" s="9"/>
      <c r="F13" s="9"/>
      <c r="G13" s="9"/>
      <c r="H13" s="9"/>
      <c r="I13" s="18" t="s">
        <v>255</v>
      </c>
      <c r="J13" s="18" t="s">
        <v>256</v>
      </c>
      <c r="K13" s="9"/>
    </row>
    <row r="14" spans="1:42" ht="15" x14ac:dyDescent="0.25">
      <c r="A14" s="9"/>
      <c r="B14" s="9"/>
      <c r="C14" s="9"/>
      <c r="D14" s="9"/>
      <c r="E14" s="19" t="s">
        <v>257</v>
      </c>
      <c r="F14" s="19"/>
      <c r="G14" s="19"/>
      <c r="H14" s="19"/>
      <c r="I14" s="20">
        <f>I15+I16+I17+I18</f>
        <v>50.97</v>
      </c>
      <c r="J14" s="20">
        <f>J15+J16+J17+J18</f>
        <v>442.39</v>
      </c>
      <c r="K14" s="21" t="s">
        <v>296</v>
      </c>
    </row>
    <row r="15" spans="1:42" ht="14.25" x14ac:dyDescent="0.2">
      <c r="A15" s="9"/>
      <c r="B15" s="9"/>
      <c r="C15" s="9"/>
      <c r="D15" s="9"/>
      <c r="E15" s="22" t="s">
        <v>29</v>
      </c>
      <c r="F15" s="22"/>
      <c r="G15" s="22"/>
      <c r="H15" s="22"/>
      <c r="I15" s="23">
        <f>ROUND(SUM(X1:X136)/1000, 2)</f>
        <v>0.85</v>
      </c>
      <c r="J15" s="23">
        <f>ROUND((Source!F86)/1000, 2)</f>
        <v>24.39</v>
      </c>
      <c r="K15" s="9" t="s">
        <v>296</v>
      </c>
    </row>
    <row r="16" spans="1:42" ht="14.25" x14ac:dyDescent="0.2">
      <c r="A16" s="9"/>
      <c r="B16" s="9"/>
      <c r="C16" s="9"/>
      <c r="D16" s="9"/>
      <c r="E16" s="22" t="s">
        <v>258</v>
      </c>
      <c r="F16" s="22"/>
      <c r="G16" s="22"/>
      <c r="H16" s="22"/>
      <c r="I16" s="23">
        <f>ROUND(SUM(Y1:Y136)/1000, 2)</f>
        <v>50.12</v>
      </c>
      <c r="J16" s="23">
        <f>ROUND((Source!F87)/1000, 2)</f>
        <v>418</v>
      </c>
      <c r="K16" s="9" t="s">
        <v>296</v>
      </c>
    </row>
    <row r="17" spans="1:42" ht="14.25" x14ac:dyDescent="0.2">
      <c r="A17" s="9"/>
      <c r="B17" s="9"/>
      <c r="C17" s="9"/>
      <c r="D17" s="9"/>
      <c r="E17" s="22" t="s">
        <v>259</v>
      </c>
      <c r="F17" s="22"/>
      <c r="G17" s="22"/>
      <c r="H17" s="22"/>
      <c r="I17" s="23">
        <f>ROUND(SUM(Z1:Z136)/1000, 2)</f>
        <v>0</v>
      </c>
      <c r="J17" s="23">
        <f>ROUND((Source!F78)/1000, 2)</f>
        <v>0</v>
      </c>
      <c r="K17" s="9" t="s">
        <v>296</v>
      </c>
    </row>
    <row r="18" spans="1:42" ht="14.25" x14ac:dyDescent="0.2">
      <c r="A18" s="9"/>
      <c r="B18" s="9"/>
      <c r="C18" s="9"/>
      <c r="D18" s="9"/>
      <c r="E18" s="22" t="s">
        <v>260</v>
      </c>
      <c r="F18" s="22"/>
      <c r="G18" s="22"/>
      <c r="H18" s="22"/>
      <c r="I18" s="23">
        <f>ROUND(SUM(AA1:AA136)/1000, 2)</f>
        <v>0</v>
      </c>
      <c r="J18" s="23">
        <f>ROUND((Source!F88+Source!F89)/1000, 2)</f>
        <v>0</v>
      </c>
      <c r="K18" s="9" t="s">
        <v>296</v>
      </c>
    </row>
    <row r="19" spans="1:42" ht="14.25" x14ac:dyDescent="0.2">
      <c r="A19" s="9"/>
      <c r="B19" s="9"/>
      <c r="C19" s="9"/>
      <c r="D19" s="9"/>
      <c r="E19" s="22" t="s">
        <v>261</v>
      </c>
      <c r="F19" s="22"/>
      <c r="G19" s="22"/>
      <c r="H19" s="22"/>
      <c r="I19" s="23">
        <f>ROUND(SUM(W1:W136)/1000, 2)</f>
        <v>0.85</v>
      </c>
      <c r="J19" s="23">
        <f>(Source!F84+ Source!F83)/1000</f>
        <v>48.026549999999993</v>
      </c>
      <c r="K19" s="9" t="s">
        <v>296</v>
      </c>
    </row>
    <row r="20" spans="1:42" ht="14.25" x14ac:dyDescent="0.2">
      <c r="A20" s="9"/>
      <c r="B20" s="9"/>
      <c r="C20" s="9"/>
      <c r="D20" s="9"/>
      <c r="E20" s="22" t="s">
        <v>262</v>
      </c>
      <c r="F20" s="22"/>
      <c r="G20" s="22"/>
      <c r="H20" s="22"/>
      <c r="I20" s="23">
        <f>SUM(AB1:AB136)</f>
        <v>61.054123619999999</v>
      </c>
      <c r="J20" s="23"/>
      <c r="K20" s="9" t="s">
        <v>158</v>
      </c>
    </row>
    <row r="21" spans="1:42" ht="14.25" hidden="1" x14ac:dyDescent="0.2">
      <c r="A21" s="9"/>
      <c r="B21" s="9"/>
      <c r="C21" s="9"/>
      <c r="D21" s="9"/>
      <c r="E21" s="22" t="s">
        <v>263</v>
      </c>
      <c r="F21" s="22"/>
      <c r="G21" s="22"/>
      <c r="H21" s="22"/>
      <c r="I21" s="23"/>
      <c r="J21" s="23"/>
      <c r="K21" s="9"/>
    </row>
    <row r="22" spans="1:42" ht="14.25" hidden="1" x14ac:dyDescent="0.2">
      <c r="A22" s="9"/>
      <c r="B22" s="9"/>
      <c r="C22" s="9"/>
      <c r="D22" s="9"/>
      <c r="E22" s="24" t="s">
        <v>126</v>
      </c>
      <c r="F22" s="24"/>
      <c r="G22" s="24"/>
      <c r="H22" s="24"/>
      <c r="I22" s="23">
        <f>ROUND(SUM(AE1:AE136)/1000, 2)</f>
        <v>0</v>
      </c>
      <c r="J22" s="23">
        <f>SUM(AF1:AF136)/1000</f>
        <v>0</v>
      </c>
      <c r="K22" s="9" t="s">
        <v>296</v>
      </c>
    </row>
    <row r="23" spans="1:42" ht="14.25" x14ac:dyDescent="0.2">
      <c r="A23" s="9"/>
      <c r="B23" s="9"/>
      <c r="C23" s="9"/>
      <c r="D23" s="9"/>
      <c r="E23" s="9"/>
      <c r="F23" s="25"/>
      <c r="G23" s="25"/>
      <c r="H23" s="25"/>
      <c r="I23" s="23"/>
      <c r="J23" s="23"/>
      <c r="K23" s="9"/>
    </row>
    <row r="24" spans="1:42" ht="14.25" x14ac:dyDescent="0.2">
      <c r="A24" s="9" t="s">
        <v>277</v>
      </c>
      <c r="B24" s="9"/>
      <c r="C24" s="9"/>
      <c r="D24" s="9"/>
      <c r="E24" s="9"/>
      <c r="F24" s="25"/>
      <c r="G24" s="25"/>
      <c r="H24" s="25"/>
      <c r="I24" s="23"/>
      <c r="J24" s="23"/>
      <c r="K24" s="9"/>
    </row>
    <row r="25" spans="1:42" ht="28.5" x14ac:dyDescent="0.2">
      <c r="A25" s="16" t="s">
        <v>278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AP25" s="30" t="s">
        <v>278</v>
      </c>
    </row>
    <row r="26" spans="1:42" ht="114" x14ac:dyDescent="0.2">
      <c r="A26" s="26" t="s">
        <v>264</v>
      </c>
      <c r="B26" s="26" t="s">
        <v>265</v>
      </c>
      <c r="C26" s="26" t="s">
        <v>266</v>
      </c>
      <c r="D26" s="26" t="s">
        <v>267</v>
      </c>
      <c r="E26" s="26" t="s">
        <v>268</v>
      </c>
      <c r="F26" s="26" t="s">
        <v>269</v>
      </c>
      <c r="G26" s="27" t="s">
        <v>270</v>
      </c>
      <c r="H26" s="27" t="s">
        <v>271</v>
      </c>
      <c r="I26" s="26" t="s">
        <v>272</v>
      </c>
      <c r="J26" s="26" t="s">
        <v>273</v>
      </c>
      <c r="K26" s="26" t="s">
        <v>274</v>
      </c>
    </row>
    <row r="27" spans="1:42" ht="14.25" x14ac:dyDescent="0.2">
      <c r="A27" s="26">
        <v>1</v>
      </c>
      <c r="B27" s="26">
        <v>2</v>
      </c>
      <c r="C27" s="26">
        <v>3</v>
      </c>
      <c r="D27" s="26">
        <v>4</v>
      </c>
      <c r="E27" s="26">
        <v>5</v>
      </c>
      <c r="F27" s="26">
        <v>6</v>
      </c>
      <c r="G27" s="26">
        <v>7</v>
      </c>
      <c r="H27" s="26">
        <v>8</v>
      </c>
      <c r="I27" s="26">
        <v>9</v>
      </c>
      <c r="J27" s="26">
        <v>10</v>
      </c>
      <c r="K27" s="26">
        <v>11</v>
      </c>
    </row>
    <row r="29" spans="1:42" ht="16.5" x14ac:dyDescent="0.25">
      <c r="A29" s="31" t="str">
        <f>CONCATENATE("Локальная смета: ",IF(Source!G20&lt;&gt;"Новая локальная смета", Source!G20, ""))</f>
        <v>Локальная смета: Заводки КЛ-10кВ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</row>
    <row r="30" spans="1:42" ht="57" x14ac:dyDescent="0.2">
      <c r="A30" s="32">
        <v>1</v>
      </c>
      <c r="B30" s="32" t="str">
        <f>Source!F24</f>
        <v>3.13-30-1</v>
      </c>
      <c r="C30" s="32" t="s">
        <v>26</v>
      </c>
      <c r="D30" s="34" t="str">
        <f>Source!H24</f>
        <v>100 м2 покрытия</v>
      </c>
      <c r="E30" s="33">
        <f>Source!I24</f>
        <v>7.0499999999999993E-2</v>
      </c>
      <c r="F30" s="36"/>
      <c r="G30" s="35"/>
      <c r="H30" s="33"/>
      <c r="I30" s="36"/>
      <c r="J30" s="33"/>
      <c r="K30" s="36"/>
      <c r="Q30">
        <f>ROUND((Source!BZ24/100)*(ROUND((ROUND((Source!AF24*Source!AV24*Source!I24),2)),2)+ROUND((ROUND((Source!AE24*Source!AV24*Source!I24),2)),2)), 2)</f>
        <v>134.02000000000001</v>
      </c>
      <c r="R30">
        <f>Source!X24</f>
        <v>7551.79</v>
      </c>
      <c r="S30">
        <f>ROUND((Source!CA24/100)*(ROUND((ROUND((Source!AF24*Source!AV24*Source!I24),2)),2)+ROUND((ROUND((Source!AE24*Source!AV24*Source!I24),2)),2)), 2)</f>
        <v>72.709999999999994</v>
      </c>
      <c r="T30">
        <f>Source!Y24</f>
        <v>4097.25</v>
      </c>
      <c r="U30">
        <f>ROUND((175/100)*(ROUND((ROUND((Source!AE24*Source!AV24*Source!I24),2)),2)), 2)</f>
        <v>7.0000000000000007E-2</v>
      </c>
      <c r="V30">
        <f>ROUND((0/100)*(ROUND((ROUND((Source!AE24*Source!AV24*Source!I24),2)*Source!BS24),2)), 2)</f>
        <v>0</v>
      </c>
      <c r="AI30">
        <v>0</v>
      </c>
    </row>
    <row r="31" spans="1:42" x14ac:dyDescent="0.2">
      <c r="C31" s="37" t="str">
        <f>"Объем: "&amp;Source!I24&amp;"=(6*"&amp;"5*"&amp;"3)*"&amp;"3,14*"&amp;"0,0312*"&amp;"0,8/"&amp;"100"</f>
        <v>Объем: 0,0705=(6*5*3)*3,14*0,0312*0,8/100</v>
      </c>
    </row>
    <row r="32" spans="1:42" ht="14.25" x14ac:dyDescent="0.2">
      <c r="A32" s="32"/>
      <c r="B32" s="32"/>
      <c r="C32" s="32" t="s">
        <v>279</v>
      </c>
      <c r="D32" s="34"/>
      <c r="E32" s="33"/>
      <c r="F32" s="36">
        <f>Source!AO24</f>
        <v>1930.91</v>
      </c>
      <c r="G32" s="35" t="str">
        <f>Source!DG24</f>
        <v/>
      </c>
      <c r="H32" s="33">
        <f>Source!AV24</f>
        <v>1.0469999999999999</v>
      </c>
      <c r="I32" s="36">
        <f>ROUND((ROUND((Source!AF24*Source!AV24*Source!I24),2)),2)</f>
        <v>142.53</v>
      </c>
      <c r="J32" s="33">
        <f>IF(Source!BA24&lt;&gt; 0, Source!BA24, 1)</f>
        <v>56.35</v>
      </c>
      <c r="K32" s="36">
        <f>Source!S24</f>
        <v>8031.57</v>
      </c>
      <c r="W32">
        <f>I32</f>
        <v>142.53</v>
      </c>
    </row>
    <row r="33" spans="1:35" ht="14.25" x14ac:dyDescent="0.2">
      <c r="A33" s="32"/>
      <c r="B33" s="32"/>
      <c r="C33" s="32" t="s">
        <v>280</v>
      </c>
      <c r="D33" s="34"/>
      <c r="E33" s="33"/>
      <c r="F33" s="36">
        <f>Source!AM24</f>
        <v>399.63</v>
      </c>
      <c r="G33" s="35" t="str">
        <f>Source!DE24</f>
        <v/>
      </c>
      <c r="H33" s="33">
        <f>Source!AV24</f>
        <v>1.0469999999999999</v>
      </c>
      <c r="I33" s="36">
        <f>(ROUND((ROUND(((Source!ET24)*Source!AV24*Source!I24),2)),2)+ROUND((ROUND(((Source!AE24-(Source!EU24))*Source!AV24*Source!I24),2)),2))</f>
        <v>29.5</v>
      </c>
      <c r="J33" s="33">
        <f>IF(Source!BB24&lt;&gt; 0, Source!BB24, 1)</f>
        <v>11.01</v>
      </c>
      <c r="K33" s="36">
        <f>Source!Q24</f>
        <v>324.8</v>
      </c>
    </row>
    <row r="34" spans="1:35" ht="14.25" x14ac:dyDescent="0.2">
      <c r="A34" s="32"/>
      <c r="B34" s="32"/>
      <c r="C34" s="32" t="s">
        <v>281</v>
      </c>
      <c r="D34" s="34"/>
      <c r="E34" s="33"/>
      <c r="F34" s="36">
        <f>Source!AN24</f>
        <v>0.59</v>
      </c>
      <c r="G34" s="35" t="str">
        <f>Source!DF24</f>
        <v/>
      </c>
      <c r="H34" s="33">
        <f>Source!AV24</f>
        <v>1.0469999999999999</v>
      </c>
      <c r="I34" s="38">
        <f>ROUND((ROUND((Source!AE24*Source!AV24*Source!I24),2)),2)</f>
        <v>0.04</v>
      </c>
      <c r="J34" s="33">
        <f>IF(Source!BS24&lt;&gt; 0, Source!BS24, 1)</f>
        <v>56.35</v>
      </c>
      <c r="K34" s="38">
        <f>Source!R24</f>
        <v>2.25</v>
      </c>
      <c r="W34">
        <f>I34</f>
        <v>0.04</v>
      </c>
    </row>
    <row r="35" spans="1:35" ht="14.25" x14ac:dyDescent="0.2">
      <c r="A35" s="32"/>
      <c r="B35" s="32"/>
      <c r="C35" s="32" t="s">
        <v>282</v>
      </c>
      <c r="D35" s="34"/>
      <c r="E35" s="33"/>
      <c r="F35" s="36">
        <f>Source!AL24</f>
        <v>516.41</v>
      </c>
      <c r="G35" s="35" t="str">
        <f>Source!DD24</f>
        <v/>
      </c>
      <c r="H35" s="33">
        <f>Source!AW24</f>
        <v>1</v>
      </c>
      <c r="I35" s="36">
        <f>ROUND((ROUND((Source!AC24*Source!AW24*Source!I24),2)),2)</f>
        <v>36.409999999999997</v>
      </c>
      <c r="J35" s="33">
        <f>IF(Source!BC24&lt;&gt; 0, Source!BC24, 1)</f>
        <v>2.77</v>
      </c>
      <c r="K35" s="36">
        <f>Source!P24</f>
        <v>100.86</v>
      </c>
    </row>
    <row r="36" spans="1:35" ht="14.25" x14ac:dyDescent="0.2">
      <c r="A36" s="32"/>
      <c r="B36" s="32"/>
      <c r="C36" s="32" t="s">
        <v>283</v>
      </c>
      <c r="D36" s="34" t="s">
        <v>284</v>
      </c>
      <c r="E36" s="33">
        <f>Source!BZ24</f>
        <v>94</v>
      </c>
      <c r="F36" s="36"/>
      <c r="G36" s="35"/>
      <c r="H36" s="33"/>
      <c r="I36" s="36">
        <f>SUM(Q30:Q35)</f>
        <v>134.02000000000001</v>
      </c>
      <c r="J36" s="33">
        <f>Source!AT24</f>
        <v>94</v>
      </c>
      <c r="K36" s="36">
        <f>SUM(R30:R35)</f>
        <v>7551.79</v>
      </c>
    </row>
    <row r="37" spans="1:35" ht="14.25" x14ac:dyDescent="0.2">
      <c r="A37" s="32"/>
      <c r="B37" s="32"/>
      <c r="C37" s="32" t="s">
        <v>285</v>
      </c>
      <c r="D37" s="34" t="s">
        <v>284</v>
      </c>
      <c r="E37" s="33">
        <f>Source!CA24</f>
        <v>51</v>
      </c>
      <c r="F37" s="36"/>
      <c r="G37" s="35"/>
      <c r="H37" s="33"/>
      <c r="I37" s="36">
        <f>SUM(S30:S36)</f>
        <v>72.709999999999994</v>
      </c>
      <c r="J37" s="33">
        <f>Source!AU24</f>
        <v>51</v>
      </c>
      <c r="K37" s="36">
        <f>SUM(T30:T36)</f>
        <v>4097.25</v>
      </c>
    </row>
    <row r="38" spans="1:35" ht="14.25" x14ac:dyDescent="0.2">
      <c r="A38" s="40"/>
      <c r="B38" s="40"/>
      <c r="C38" s="40" t="s">
        <v>286</v>
      </c>
      <c r="D38" s="41" t="s">
        <v>287</v>
      </c>
      <c r="E38" s="42">
        <f>Source!AQ24</f>
        <v>135</v>
      </c>
      <c r="F38" s="43"/>
      <c r="G38" s="44" t="str">
        <f>Source!DI24</f>
        <v/>
      </c>
      <c r="H38" s="42">
        <f>Source!AV24</f>
        <v>1.0469999999999999</v>
      </c>
      <c r="I38" s="43">
        <f>Source!U24</f>
        <v>9.9648224999999986</v>
      </c>
      <c r="J38" s="42"/>
      <c r="K38" s="43"/>
      <c r="AB38" s="39">
        <f>I38</f>
        <v>9.9648224999999986</v>
      </c>
    </row>
    <row r="39" spans="1:35" ht="15" x14ac:dyDescent="0.25">
      <c r="C39" s="21" t="s">
        <v>288</v>
      </c>
      <c r="H39" s="45">
        <f>I32+I33+I35+I36+I37+0</f>
        <v>415.17</v>
      </c>
      <c r="I39" s="45"/>
      <c r="J39" s="45">
        <f>K32+K33+K35+K36+K37+0</f>
        <v>20106.27</v>
      </c>
      <c r="K39" s="45"/>
      <c r="O39" s="39">
        <f>I32+I33+I35+I36+I37+0</f>
        <v>415.17</v>
      </c>
      <c r="P39" s="39">
        <f>K32+K33+K35+K36+K37+0</f>
        <v>20106.27</v>
      </c>
      <c r="X39">
        <f>IF(Source!BI24&lt;=1,I32+I33+I35+I36+I37-0, 0)</f>
        <v>415.17</v>
      </c>
      <c r="Y39">
        <f>IF(Source!BI24=2,I32+I33+I35+I36+I37-0, 0)</f>
        <v>0</v>
      </c>
      <c r="Z39">
        <f>IF(Source!BI24=3,I32+I33+I35+I36+I37-0, 0)</f>
        <v>0</v>
      </c>
      <c r="AA39">
        <f>IF(Source!BI24=4,I32+I33+I35+I36+I37,0)</f>
        <v>0</v>
      </c>
    </row>
    <row r="41" spans="1:35" ht="85.5" x14ac:dyDescent="0.2">
      <c r="A41" s="32">
        <v>2</v>
      </c>
      <c r="B41" s="32" t="str">
        <f>Source!F25</f>
        <v>КП №012003 от 20.01.2026 г. ООО "Арткамни"</v>
      </c>
      <c r="C41" s="32" t="s">
        <v>289</v>
      </c>
      <c r="D41" s="34" t="str">
        <f>Source!H25</f>
        <v>кг</v>
      </c>
      <c r="E41" s="33">
        <f>Source!I25</f>
        <v>9.5879999999999992</v>
      </c>
      <c r="F41" s="36">
        <f>Source!AL25</f>
        <v>45.44</v>
      </c>
      <c r="G41" s="35" t="str">
        <f>Source!DD25</f>
        <v/>
      </c>
      <c r="H41" s="33">
        <f>Source!AW25</f>
        <v>1</v>
      </c>
      <c r="I41" s="36">
        <f>ROUND((ROUND((Source!AC25*Source!AW25*Source!I25),2)),2)</f>
        <v>435.68</v>
      </c>
      <c r="J41" s="33">
        <f>IF(Source!BC25&lt;&gt; 0, Source!BC25, 1)</f>
        <v>9.84</v>
      </c>
      <c r="K41" s="36">
        <f>Source!P25</f>
        <v>4287.09</v>
      </c>
      <c r="Q41">
        <f>ROUND((Source!BZ25/100)*(ROUND((ROUND((Source!AF25*Source!AV25*Source!I25),2)),2)+ROUND((ROUND((Source!AE25*Source!AV25*Source!I25),2)),2)), 2)</f>
        <v>0</v>
      </c>
      <c r="R41">
        <f>Source!X25</f>
        <v>0</v>
      </c>
      <c r="S41">
        <f>ROUND((Source!CA25/100)*(ROUND((ROUND((Source!AF25*Source!AV25*Source!I25),2)),2)+ROUND((ROUND((Source!AE25*Source!AV25*Source!I25),2)),2)), 2)</f>
        <v>0</v>
      </c>
      <c r="T41">
        <f>Source!Y25</f>
        <v>0</v>
      </c>
      <c r="U41">
        <f>ROUND((175/100)*(ROUND((ROUND((Source!AE25*Source!AV25*Source!I25),2)),2)), 2)</f>
        <v>0</v>
      </c>
      <c r="V41">
        <f>ROUND((0/100)*(ROUND((ROUND((Source!AE25*Source!AV25*Source!I25),2)*Source!BS25),2)), 2)</f>
        <v>0</v>
      </c>
      <c r="AI41">
        <v>3</v>
      </c>
    </row>
    <row r="42" spans="1:35" x14ac:dyDescent="0.2">
      <c r="A42" s="46"/>
      <c r="B42" s="46"/>
      <c r="C42" s="47" t="str">
        <f>"Объем: "&amp;Source!I25&amp;"="&amp;Source!I24&amp;"*"&amp;"136"</f>
        <v>Объем: 9,588=0,0705*136</v>
      </c>
      <c r="D42" s="46"/>
      <c r="E42" s="46"/>
      <c r="F42" s="46"/>
      <c r="G42" s="46"/>
      <c r="H42" s="46"/>
      <c r="I42" s="46"/>
      <c r="J42" s="46"/>
      <c r="K42" s="46"/>
    </row>
    <row r="43" spans="1:35" ht="15" x14ac:dyDescent="0.25">
      <c r="C43" s="21" t="s">
        <v>288</v>
      </c>
      <c r="H43" s="45">
        <f>I41+0</f>
        <v>435.68</v>
      </c>
      <c r="I43" s="45"/>
      <c r="J43" s="45">
        <f>K41+0</f>
        <v>4287.09</v>
      </c>
      <c r="K43" s="45"/>
      <c r="O43" s="39">
        <f>I41+0</f>
        <v>435.68</v>
      </c>
      <c r="P43" s="39">
        <f>K41+0</f>
        <v>4287.09</v>
      </c>
      <c r="X43">
        <f>IF(Source!BI25&lt;=1,I41-0, 0)</f>
        <v>435.68</v>
      </c>
      <c r="Y43">
        <f>IF(Source!BI25=2,I41-0, 0)</f>
        <v>0</v>
      </c>
      <c r="Z43">
        <f>IF(Source!BI25=3,I41-0, 0)</f>
        <v>0</v>
      </c>
      <c r="AA43">
        <f>IF(Source!BI25=4,I41,0)</f>
        <v>0</v>
      </c>
    </row>
    <row r="45" spans="1:35" ht="42.75" x14ac:dyDescent="0.2">
      <c r="A45" s="32">
        <v>3</v>
      </c>
      <c r="B45" s="32" t="str">
        <f>Source!F26</f>
        <v>4.8-77-2</v>
      </c>
      <c r="C45" s="32" t="s">
        <v>42</v>
      </c>
      <c r="D45" s="34" t="str">
        <f>Source!H26</f>
        <v>100 М КАБЕЛЯ</v>
      </c>
      <c r="E45" s="33">
        <f>Source!I26</f>
        <v>0.6</v>
      </c>
      <c r="F45" s="36"/>
      <c r="G45" s="35"/>
      <c r="H45" s="33"/>
      <c r="I45" s="36"/>
      <c r="J45" s="33"/>
      <c r="K45" s="36"/>
      <c r="Q45">
        <f>ROUND((Source!BZ26/100)*(ROUND((ROUND((Source!AF26*Source!AV26*Source!I26),2)),2)+ROUND((ROUND((Source!AE26*Source!AV26*Source!I26),2)),2)), 2)</f>
        <v>58.46</v>
      </c>
      <c r="R45">
        <f>Source!X26</f>
        <v>3294.33</v>
      </c>
      <c r="S45">
        <f>ROUND((Source!CA26/100)*(ROUND((ROUND((Source!AF26*Source!AV26*Source!I26),2)),2)+ROUND((ROUND((Source!AE26*Source!AV26*Source!I26),2)),2)), 2)</f>
        <v>30.74</v>
      </c>
      <c r="T45">
        <f>Source!Y26</f>
        <v>1732.07</v>
      </c>
      <c r="U45">
        <f>ROUND((175/100)*(ROUND((ROUND((Source!AE26*Source!AV26*Source!I26),2)),2)), 2)</f>
        <v>6.93</v>
      </c>
      <c r="V45">
        <f>ROUND((0/100)*(ROUND((ROUND((Source!AE26*Source!AV26*Source!I26),2)*Source!BS26),2)), 2)</f>
        <v>0</v>
      </c>
      <c r="AI45">
        <v>0</v>
      </c>
    </row>
    <row r="46" spans="1:35" x14ac:dyDescent="0.2">
      <c r="C46" s="37" t="str">
        <f>"Объем: "&amp;Source!I26&amp;"=(4*"&amp;"5*"&amp;"3)/"&amp;"100"</f>
        <v>Объем: 0,6=(4*5*3)/100</v>
      </c>
    </row>
    <row r="47" spans="1:35" ht="14.25" x14ac:dyDescent="0.2">
      <c r="A47" s="32"/>
      <c r="B47" s="32"/>
      <c r="C47" s="32" t="s">
        <v>279</v>
      </c>
      <c r="D47" s="34"/>
      <c r="E47" s="33"/>
      <c r="F47" s="36">
        <f>Source!AO26</f>
        <v>87.96</v>
      </c>
      <c r="G47" s="35" t="str">
        <f>Source!DG26</f>
        <v/>
      </c>
      <c r="H47" s="33">
        <f>Source!AV26</f>
        <v>1.0669999999999999</v>
      </c>
      <c r="I47" s="36">
        <f>ROUND((ROUND((Source!AF26*Source!AV26*Source!I26),2)),2)</f>
        <v>56.31</v>
      </c>
      <c r="J47" s="33">
        <f>IF(Source!BA26&lt;&gt; 0, Source!BA26, 1)</f>
        <v>56.35</v>
      </c>
      <c r="K47" s="36">
        <f>Source!S26</f>
        <v>3173.07</v>
      </c>
      <c r="W47">
        <f>I47</f>
        <v>56.31</v>
      </c>
    </row>
    <row r="48" spans="1:35" ht="14.25" x14ac:dyDescent="0.2">
      <c r="A48" s="32"/>
      <c r="B48" s="32"/>
      <c r="C48" s="32" t="s">
        <v>280</v>
      </c>
      <c r="D48" s="34"/>
      <c r="E48" s="33"/>
      <c r="F48" s="36">
        <f>Source!AM26</f>
        <v>45.61</v>
      </c>
      <c r="G48" s="35" t="str">
        <f>Source!DE26</f>
        <v/>
      </c>
      <c r="H48" s="33">
        <f>Source!AV26</f>
        <v>1.0669999999999999</v>
      </c>
      <c r="I48" s="36">
        <f>(ROUND((ROUND(((Source!ET26)*Source!AV26*Source!I26),2)),2)+ROUND((ROUND(((Source!AE26-(Source!EU26))*Source!AV26*Source!I26),2)),2))</f>
        <v>29.2</v>
      </c>
      <c r="J48" s="33">
        <f>IF(Source!BB26&lt;&gt; 0, Source!BB26, 1)</f>
        <v>16.309999999999999</v>
      </c>
      <c r="K48" s="36">
        <f>Source!Q26</f>
        <v>476.25</v>
      </c>
    </row>
    <row r="49" spans="1:35" ht="14.25" x14ac:dyDescent="0.2">
      <c r="A49" s="32"/>
      <c r="B49" s="32"/>
      <c r="C49" s="32" t="s">
        <v>281</v>
      </c>
      <c r="D49" s="34"/>
      <c r="E49" s="33"/>
      <c r="F49" s="36">
        <f>Source!AN26</f>
        <v>6.18</v>
      </c>
      <c r="G49" s="35" t="str">
        <f>Source!DF26</f>
        <v/>
      </c>
      <c r="H49" s="33">
        <f>Source!AV26</f>
        <v>1.0669999999999999</v>
      </c>
      <c r="I49" s="38">
        <f>ROUND((ROUND((Source!AE26*Source!AV26*Source!I26),2)),2)</f>
        <v>3.96</v>
      </c>
      <c r="J49" s="33">
        <f>IF(Source!BS26&lt;&gt; 0, Source!BS26, 1)</f>
        <v>56.35</v>
      </c>
      <c r="K49" s="38">
        <f>Source!R26</f>
        <v>223.15</v>
      </c>
      <c r="W49">
        <f>I49</f>
        <v>3.96</v>
      </c>
    </row>
    <row r="50" spans="1:35" ht="14.25" x14ac:dyDescent="0.2">
      <c r="A50" s="32"/>
      <c r="B50" s="32"/>
      <c r="C50" s="32" t="s">
        <v>282</v>
      </c>
      <c r="D50" s="34"/>
      <c r="E50" s="33"/>
      <c r="F50" s="36">
        <f>Source!AL26</f>
        <v>53.75</v>
      </c>
      <c r="G50" s="35" t="str">
        <f>Source!DD26</f>
        <v/>
      </c>
      <c r="H50" s="33">
        <f>Source!AW26</f>
        <v>1.081</v>
      </c>
      <c r="I50" s="36">
        <f>ROUND((ROUND((Source!AC26*Source!AW26*Source!I26),2)),2)</f>
        <v>34.86</v>
      </c>
      <c r="J50" s="33">
        <f>IF(Source!BC26&lt;&gt; 0, Source!BC26, 1)</f>
        <v>17.18</v>
      </c>
      <c r="K50" s="36">
        <f>Source!P26</f>
        <v>598.89</v>
      </c>
    </row>
    <row r="51" spans="1:35" ht="14.25" x14ac:dyDescent="0.2">
      <c r="A51" s="32"/>
      <c r="B51" s="32"/>
      <c r="C51" s="32" t="s">
        <v>283</v>
      </c>
      <c r="D51" s="34" t="s">
        <v>284</v>
      </c>
      <c r="E51" s="33">
        <f>Source!BZ26</f>
        <v>97</v>
      </c>
      <c r="F51" s="36"/>
      <c r="G51" s="35"/>
      <c r="H51" s="33"/>
      <c r="I51" s="36">
        <f>SUM(Q45:Q50)</f>
        <v>58.46</v>
      </c>
      <c r="J51" s="33">
        <f>Source!AT26</f>
        <v>97</v>
      </c>
      <c r="K51" s="36">
        <f>SUM(R45:R50)</f>
        <v>3294.33</v>
      </c>
    </row>
    <row r="52" spans="1:35" ht="14.25" x14ac:dyDescent="0.2">
      <c r="A52" s="32"/>
      <c r="B52" s="32"/>
      <c r="C52" s="32" t="s">
        <v>285</v>
      </c>
      <c r="D52" s="34" t="s">
        <v>284</v>
      </c>
      <c r="E52" s="33">
        <f>Source!CA26</f>
        <v>51</v>
      </c>
      <c r="F52" s="36"/>
      <c r="G52" s="35"/>
      <c r="H52" s="33"/>
      <c r="I52" s="36">
        <f>SUM(S45:S51)</f>
        <v>30.74</v>
      </c>
      <c r="J52" s="33">
        <f>Source!AU26</f>
        <v>51</v>
      </c>
      <c r="K52" s="36">
        <f>SUM(T45:T51)</f>
        <v>1732.07</v>
      </c>
    </row>
    <row r="53" spans="1:35" ht="14.25" x14ac:dyDescent="0.2">
      <c r="A53" s="40"/>
      <c r="B53" s="40"/>
      <c r="C53" s="40" t="s">
        <v>286</v>
      </c>
      <c r="D53" s="41" t="s">
        <v>287</v>
      </c>
      <c r="E53" s="42">
        <f>Source!AQ26</f>
        <v>7.14</v>
      </c>
      <c r="F53" s="43"/>
      <c r="G53" s="44" t="str">
        <f>Source!DI26</f>
        <v/>
      </c>
      <c r="H53" s="42">
        <f>Source!AV26</f>
        <v>1.0669999999999999</v>
      </c>
      <c r="I53" s="43">
        <f>Source!U26</f>
        <v>4.5710279999999992</v>
      </c>
      <c r="J53" s="42"/>
      <c r="K53" s="43"/>
      <c r="AB53" s="39">
        <f>I53</f>
        <v>4.5710279999999992</v>
      </c>
    </row>
    <row r="54" spans="1:35" ht="15" x14ac:dyDescent="0.25">
      <c r="C54" s="21" t="s">
        <v>288</v>
      </c>
      <c r="H54" s="45">
        <f>I47+I48+I50+I51+I52+0</f>
        <v>209.57000000000002</v>
      </c>
      <c r="I54" s="45"/>
      <c r="J54" s="45">
        <f>K47+K48+K50+K51+K52+0</f>
        <v>9274.61</v>
      </c>
      <c r="K54" s="45"/>
      <c r="O54" s="39">
        <f>I47+I48+I50+I51+I52+0</f>
        <v>209.57000000000002</v>
      </c>
      <c r="P54" s="39">
        <f>K47+K48+K50+K51+K52+0</f>
        <v>9274.61</v>
      </c>
      <c r="X54">
        <f>IF(Source!BI26&lt;=1,I47+I48+I50+I51+I52-0, 0)</f>
        <v>0</v>
      </c>
      <c r="Y54">
        <f>IF(Source!BI26=2,I47+I48+I50+I51+I52-0, 0)</f>
        <v>209.57000000000002</v>
      </c>
      <c r="Z54">
        <f>IF(Source!BI26=3,I47+I48+I50+I51+I52-0, 0)</f>
        <v>0</v>
      </c>
      <c r="AA54">
        <f>IF(Source!BI26=4,I47+I48+I50+I51+I52,0)</f>
        <v>0</v>
      </c>
    </row>
    <row r="56" spans="1:35" ht="99.75" x14ac:dyDescent="0.2">
      <c r="A56" s="32">
        <v>4</v>
      </c>
      <c r="B56" s="32" t="str">
        <f>Source!F27</f>
        <v>1.23-7-391</v>
      </c>
      <c r="C56" s="32" t="s">
        <v>50</v>
      </c>
      <c r="D56" s="34" t="str">
        <f>Source!H27</f>
        <v>км</v>
      </c>
      <c r="E56" s="33">
        <f>Source!I27</f>
        <v>6.1199999999999997E-2</v>
      </c>
      <c r="F56" s="36">
        <f>Source!AL27</f>
        <v>81517.67</v>
      </c>
      <c r="G56" s="35" t="str">
        <f>Source!DD27</f>
        <v/>
      </c>
      <c r="H56" s="33">
        <f>Source!AW27</f>
        <v>1</v>
      </c>
      <c r="I56" s="36">
        <f>ROUND((ROUND((Source!AC27*Source!AW27*Source!I27),2)),2)</f>
        <v>4988.88</v>
      </c>
      <c r="J56" s="33">
        <f>IF(Source!BC27&lt;&gt; 0, Source!BC27, 1)</f>
        <v>7.6</v>
      </c>
      <c r="K56" s="36">
        <f>Source!P27</f>
        <v>37915.49</v>
      </c>
      <c r="Q56">
        <f>ROUND((Source!BZ27/100)*(ROUND((ROUND((Source!AF27*Source!AV27*Source!I27),2)),2)+ROUND((ROUND((Source!AE27*Source!AV27*Source!I27),2)),2)), 2)</f>
        <v>0</v>
      </c>
      <c r="R56">
        <f>Source!X27</f>
        <v>0</v>
      </c>
      <c r="S56">
        <f>ROUND((Source!CA27/100)*(ROUND((ROUND((Source!AF27*Source!AV27*Source!I27),2)),2)+ROUND((ROUND((Source!AE27*Source!AV27*Source!I27),2)),2)), 2)</f>
        <v>0</v>
      </c>
      <c r="T56">
        <f>Source!Y27</f>
        <v>0</v>
      </c>
      <c r="U56">
        <f>ROUND((175/100)*(ROUND((ROUND((Source!AE27*Source!AV27*Source!I27),2)),2)), 2)</f>
        <v>0</v>
      </c>
      <c r="V56">
        <f>ROUND((0/100)*(ROUND((ROUND((Source!AE27*Source!AV27*Source!I27),2)*Source!BS27),2)), 2)</f>
        <v>0</v>
      </c>
      <c r="AI56">
        <v>3</v>
      </c>
    </row>
    <row r="57" spans="1:35" x14ac:dyDescent="0.2">
      <c r="A57" s="46"/>
      <c r="B57" s="46"/>
      <c r="C57" s="47" t="str">
        <f>"Объем: "&amp;Source!I27&amp;"="&amp;Source!I26&amp;"*"&amp;"1,02/"&amp;"10"</f>
        <v>Объем: 0,0612=0,6*1,02/10</v>
      </c>
      <c r="D57" s="46"/>
      <c r="E57" s="46"/>
      <c r="F57" s="46"/>
      <c r="G57" s="46"/>
      <c r="H57" s="46"/>
      <c r="I57" s="46"/>
      <c r="J57" s="46"/>
      <c r="K57" s="46"/>
    </row>
    <row r="58" spans="1:35" ht="15" x14ac:dyDescent="0.25">
      <c r="C58" s="21" t="s">
        <v>288</v>
      </c>
      <c r="H58" s="45">
        <f>I56+0</f>
        <v>4988.88</v>
      </c>
      <c r="I58" s="45"/>
      <c r="J58" s="45">
        <f>K56+0</f>
        <v>37915.49</v>
      </c>
      <c r="K58" s="45"/>
      <c r="O58" s="39">
        <f>I56+0</f>
        <v>4988.88</v>
      </c>
      <c r="P58" s="39">
        <f>K56+0</f>
        <v>37915.49</v>
      </c>
      <c r="X58">
        <f>IF(Source!BI27&lt;=1,I56-0, 0)</f>
        <v>0</v>
      </c>
      <c r="Y58">
        <f>IF(Source!BI27=2,I56-0, 0)</f>
        <v>4988.88</v>
      </c>
      <c r="Z58">
        <f>IF(Source!BI27=3,I56-0, 0)</f>
        <v>0</v>
      </c>
      <c r="AA58">
        <f>IF(Source!BI27=4,I56,0)</f>
        <v>0</v>
      </c>
    </row>
    <row r="60" spans="1:35" ht="71.25" x14ac:dyDescent="0.2">
      <c r="A60" s="32">
        <v>5</v>
      </c>
      <c r="B60" s="32" t="str">
        <f>Source!F28</f>
        <v>4.8-305-3</v>
      </c>
      <c r="C60" s="32" t="s">
        <v>58</v>
      </c>
      <c r="D60" s="34" t="str">
        <f>Source!H28</f>
        <v>1 комплект</v>
      </c>
      <c r="E60" s="33">
        <f>Source!I28</f>
        <v>4</v>
      </c>
      <c r="F60" s="36"/>
      <c r="G60" s="35"/>
      <c r="H60" s="33"/>
      <c r="I60" s="36"/>
      <c r="J60" s="33"/>
      <c r="K60" s="36"/>
      <c r="Q60">
        <f>ROUND((Source!BZ28/100)*(ROUND((ROUND((Source!AF28*Source!AV28*Source!I28),2)),2)+ROUND((ROUND((Source!AE28*Source!AV28*Source!I28),2)),2)), 2)</f>
        <v>179.31</v>
      </c>
      <c r="R60">
        <f>Source!X28</f>
        <v>10104.35</v>
      </c>
      <c r="S60">
        <f>ROUND((Source!CA28/100)*(ROUND((ROUND((Source!AF28*Source!AV28*Source!I28),2)),2)+ROUND((ROUND((Source!AE28*Source!AV28*Source!I28),2)),2)), 2)</f>
        <v>94.28</v>
      </c>
      <c r="T60">
        <f>Source!Y28</f>
        <v>5312.6</v>
      </c>
      <c r="U60">
        <f>ROUND((175/100)*(ROUND((ROUND((Source!AE28*Source!AV28*Source!I28),2)),2)), 2)</f>
        <v>0</v>
      </c>
      <c r="V60">
        <f>ROUND((0/100)*(ROUND((ROUND((Source!AE28*Source!AV28*Source!I28),2)*Source!BS28),2)), 2)</f>
        <v>0</v>
      </c>
      <c r="AI60">
        <v>0</v>
      </c>
    </row>
    <row r="61" spans="1:35" ht="14.25" x14ac:dyDescent="0.2">
      <c r="A61" s="32"/>
      <c r="B61" s="32"/>
      <c r="C61" s="32" t="s">
        <v>279</v>
      </c>
      <c r="D61" s="34"/>
      <c r="E61" s="33"/>
      <c r="F61" s="36">
        <f>Source!AO28</f>
        <v>44.14</v>
      </c>
      <c r="G61" s="35" t="str">
        <f>Source!DG28</f>
        <v/>
      </c>
      <c r="H61" s="33">
        <f>Source!AV28</f>
        <v>1.0469999999999999</v>
      </c>
      <c r="I61" s="36">
        <f>ROUND((ROUND((Source!AF28*Source!AV28*Source!I28),2)),2)</f>
        <v>184.86</v>
      </c>
      <c r="J61" s="33">
        <f>IF(Source!BA28&lt;&gt; 0, Source!BA28, 1)</f>
        <v>56.35</v>
      </c>
      <c r="K61" s="36">
        <f>Source!S28</f>
        <v>10416.86</v>
      </c>
      <c r="W61">
        <f>I61</f>
        <v>184.86</v>
      </c>
    </row>
    <row r="62" spans="1:35" ht="14.25" x14ac:dyDescent="0.2">
      <c r="A62" s="32"/>
      <c r="B62" s="32"/>
      <c r="C62" s="32" t="s">
        <v>280</v>
      </c>
      <c r="D62" s="34"/>
      <c r="E62" s="33"/>
      <c r="F62" s="36">
        <f>Source!AM28</f>
        <v>0.01</v>
      </c>
      <c r="G62" s="35" t="str">
        <f>Source!DE28</f>
        <v/>
      </c>
      <c r="H62" s="33">
        <f>Source!AV28</f>
        <v>1.0469999999999999</v>
      </c>
      <c r="I62" s="36">
        <f>(ROUND((ROUND(((Source!ET28)*Source!AV28*Source!I28),2)),2)+ROUND((ROUND(((Source!AE28-(Source!EU28))*Source!AV28*Source!I28),2)),2))</f>
        <v>0.04</v>
      </c>
      <c r="J62" s="33">
        <f>IF(Source!BB28&lt;&gt; 0, Source!BB28, 1)</f>
        <v>11</v>
      </c>
      <c r="K62" s="36">
        <f>Source!Q28</f>
        <v>0.44</v>
      </c>
    </row>
    <row r="63" spans="1:35" ht="14.25" x14ac:dyDescent="0.2">
      <c r="A63" s="32"/>
      <c r="B63" s="32"/>
      <c r="C63" s="32" t="s">
        <v>282</v>
      </c>
      <c r="D63" s="34"/>
      <c r="E63" s="33"/>
      <c r="F63" s="36">
        <f>Source!AL28</f>
        <v>1.95</v>
      </c>
      <c r="G63" s="35" t="str">
        <f>Source!DD28</f>
        <v/>
      </c>
      <c r="H63" s="33">
        <f>Source!AW28</f>
        <v>1</v>
      </c>
      <c r="I63" s="36">
        <f>ROUND((ROUND((Source!AC28*Source!AW28*Source!I28),2)),2)</f>
        <v>7.8</v>
      </c>
      <c r="J63" s="33">
        <f>IF(Source!BC28&lt;&gt; 0, Source!BC28, 1)</f>
        <v>10.09</v>
      </c>
      <c r="K63" s="36">
        <f>Source!P28</f>
        <v>78.7</v>
      </c>
    </row>
    <row r="64" spans="1:35" ht="14.25" x14ac:dyDescent="0.2">
      <c r="A64" s="32"/>
      <c r="B64" s="32"/>
      <c r="C64" s="32" t="s">
        <v>283</v>
      </c>
      <c r="D64" s="34" t="s">
        <v>284</v>
      </c>
      <c r="E64" s="33">
        <f>Source!BZ28</f>
        <v>97</v>
      </c>
      <c r="F64" s="36"/>
      <c r="G64" s="35"/>
      <c r="H64" s="33"/>
      <c r="I64" s="36">
        <f>SUM(Q60:Q63)</f>
        <v>179.31</v>
      </c>
      <c r="J64" s="33">
        <f>Source!AT28</f>
        <v>97</v>
      </c>
      <c r="K64" s="36">
        <f>SUM(R60:R63)</f>
        <v>10104.35</v>
      </c>
    </row>
    <row r="65" spans="1:35" ht="14.25" x14ac:dyDescent="0.2">
      <c r="A65" s="32"/>
      <c r="B65" s="32"/>
      <c r="C65" s="32" t="s">
        <v>285</v>
      </c>
      <c r="D65" s="34" t="s">
        <v>284</v>
      </c>
      <c r="E65" s="33">
        <f>Source!CA28</f>
        <v>51</v>
      </c>
      <c r="F65" s="36"/>
      <c r="G65" s="35"/>
      <c r="H65" s="33"/>
      <c r="I65" s="36">
        <f>SUM(S60:S64)</f>
        <v>94.28</v>
      </c>
      <c r="J65" s="33">
        <f>Source!AU28</f>
        <v>51</v>
      </c>
      <c r="K65" s="36">
        <f>SUM(T60:T64)</f>
        <v>5312.6</v>
      </c>
    </row>
    <row r="66" spans="1:35" ht="14.25" x14ac:dyDescent="0.2">
      <c r="A66" s="40"/>
      <c r="B66" s="40"/>
      <c r="C66" s="40" t="s">
        <v>286</v>
      </c>
      <c r="D66" s="41" t="s">
        <v>287</v>
      </c>
      <c r="E66" s="42">
        <f>Source!AQ28</f>
        <v>3.04</v>
      </c>
      <c r="F66" s="43"/>
      <c r="G66" s="44" t="str">
        <f>Source!DI28</f>
        <v/>
      </c>
      <c r="H66" s="42">
        <f>Source!AV28</f>
        <v>1.0469999999999999</v>
      </c>
      <c r="I66" s="43">
        <f>Source!U28</f>
        <v>12.73152</v>
      </c>
      <c r="J66" s="42"/>
      <c r="K66" s="43"/>
      <c r="AB66" s="39">
        <f>I66</f>
        <v>12.73152</v>
      </c>
    </row>
    <row r="67" spans="1:35" ht="15" x14ac:dyDescent="0.25">
      <c r="C67" s="21" t="s">
        <v>288</v>
      </c>
      <c r="H67" s="45">
        <f>I61+I62+I63+I64+I65+0</f>
        <v>466.28999999999996</v>
      </c>
      <c r="I67" s="45"/>
      <c r="J67" s="45">
        <f>K61+K62+K63+K64+K65+0</f>
        <v>25912.950000000004</v>
      </c>
      <c r="K67" s="45"/>
      <c r="O67" s="39">
        <f>I61+I62+I63+I64+I65+0</f>
        <v>466.28999999999996</v>
      </c>
      <c r="P67" s="39">
        <f>K61+K62+K63+K64+K65+0</f>
        <v>25912.950000000004</v>
      </c>
      <c r="X67">
        <f>IF(Source!BI28&lt;=1,I61+I62+I63+I64+I65-0, 0)</f>
        <v>0</v>
      </c>
      <c r="Y67">
        <f>IF(Source!BI28=2,I61+I62+I63+I64+I65-0, 0)</f>
        <v>466.28999999999996</v>
      </c>
      <c r="Z67">
        <f>IF(Source!BI28=3,I61+I62+I63+I64+I65-0, 0)</f>
        <v>0</v>
      </c>
      <c r="AA67">
        <f>IF(Source!BI28=4,I61+I62+I63+I64+I65,0)</f>
        <v>0</v>
      </c>
    </row>
    <row r="69" spans="1:35" ht="85.5" x14ac:dyDescent="0.2">
      <c r="A69" s="32">
        <v>6</v>
      </c>
      <c r="B69" s="32" t="str">
        <f>Source!F29</f>
        <v>КП №012003 от 20.01.2026 г. ООО "Арткамни"</v>
      </c>
      <c r="C69" s="32" t="s">
        <v>290</v>
      </c>
      <c r="D69" s="34" t="str">
        <f>Source!H29</f>
        <v>компл.</v>
      </c>
      <c r="E69" s="33">
        <f>Source!I29</f>
        <v>12</v>
      </c>
      <c r="F69" s="36">
        <f>Source!AL29</f>
        <v>261.22000000000003</v>
      </c>
      <c r="G69" s="35" t="str">
        <f>Source!DD29</f>
        <v/>
      </c>
      <c r="H69" s="33">
        <f>Source!AW29</f>
        <v>1</v>
      </c>
      <c r="I69" s="36">
        <f>ROUND((ROUND((Source!AC29*Source!AW29*Source!I29),2)),2)</f>
        <v>3134.64</v>
      </c>
      <c r="J69" s="33">
        <f>IF(Source!BC29&lt;&gt; 0, Source!BC29, 1)</f>
        <v>9.84</v>
      </c>
      <c r="K69" s="36">
        <f>Source!P29</f>
        <v>30844.86</v>
      </c>
      <c r="Q69">
        <f>ROUND((Source!BZ29/100)*(ROUND((ROUND((Source!AF29*Source!AV29*Source!I29),2)),2)+ROUND((ROUND((Source!AE29*Source!AV29*Source!I29),2)),2)), 2)</f>
        <v>0</v>
      </c>
      <c r="R69">
        <f>Source!X29</f>
        <v>0</v>
      </c>
      <c r="S69">
        <f>ROUND((Source!CA29/100)*(ROUND((ROUND((Source!AF29*Source!AV29*Source!I29),2)),2)+ROUND((ROUND((Source!AE29*Source!AV29*Source!I29),2)),2)), 2)</f>
        <v>0</v>
      </c>
      <c r="T69">
        <f>Source!Y29</f>
        <v>0</v>
      </c>
      <c r="U69">
        <f>ROUND((175/100)*(ROUND((ROUND((Source!AE29*Source!AV29*Source!I29),2)),2)), 2)</f>
        <v>0</v>
      </c>
      <c r="V69">
        <f>ROUND((0/100)*(ROUND((ROUND((Source!AE29*Source!AV29*Source!I29),2)*Source!BS29),2)), 2)</f>
        <v>0</v>
      </c>
      <c r="AI69">
        <v>3</v>
      </c>
    </row>
    <row r="70" spans="1:35" x14ac:dyDescent="0.2">
      <c r="A70" s="46"/>
      <c r="B70" s="46"/>
      <c r="C70" s="47" t="str">
        <f>"Объем: "&amp;Source!I29&amp;"=4*"&amp;"3"</f>
        <v>Объем: 12=4*3</v>
      </c>
      <c r="D70" s="46"/>
      <c r="E70" s="46"/>
      <c r="F70" s="46"/>
      <c r="G70" s="46"/>
      <c r="H70" s="46"/>
      <c r="I70" s="46"/>
      <c r="J70" s="46"/>
      <c r="K70" s="46"/>
    </row>
    <row r="71" spans="1:35" ht="15" x14ac:dyDescent="0.25">
      <c r="C71" s="21" t="s">
        <v>288</v>
      </c>
      <c r="H71" s="45">
        <f>I69+0</f>
        <v>3134.64</v>
      </c>
      <c r="I71" s="45"/>
      <c r="J71" s="45">
        <f>K69+0</f>
        <v>30844.86</v>
      </c>
      <c r="K71" s="45"/>
      <c r="O71" s="39">
        <f>I69+0</f>
        <v>3134.64</v>
      </c>
      <c r="P71" s="39">
        <f>K69+0</f>
        <v>30844.86</v>
      </c>
      <c r="X71">
        <f>IF(Source!BI29&lt;=1,I69-0, 0)</f>
        <v>0</v>
      </c>
      <c r="Y71">
        <f>IF(Source!BI29=2,I69-0, 0)</f>
        <v>3134.64</v>
      </c>
      <c r="Z71">
        <f>IF(Source!BI29=3,I69-0, 0)</f>
        <v>0</v>
      </c>
      <c r="AA71">
        <f>IF(Source!BI29=4,I69,0)</f>
        <v>0</v>
      </c>
    </row>
    <row r="73" spans="1:35" ht="42.75" x14ac:dyDescent="0.2">
      <c r="A73" s="32">
        <v>7</v>
      </c>
      <c r="B73" s="32" t="str">
        <f>Source!F30</f>
        <v>4.8-306-1</v>
      </c>
      <c r="C73" s="32" t="s">
        <v>67</v>
      </c>
      <c r="D73" s="34" t="str">
        <f>Source!H30</f>
        <v>100 жил</v>
      </c>
      <c r="E73" s="33">
        <f>Source!I30</f>
        <v>0.12</v>
      </c>
      <c r="F73" s="36"/>
      <c r="G73" s="35"/>
      <c r="H73" s="33"/>
      <c r="I73" s="36"/>
      <c r="J73" s="33"/>
      <c r="K73" s="36"/>
      <c r="Q73">
        <f>ROUND((Source!BZ30/100)*(ROUND((ROUND((Source!AF30*Source!AV30*Source!I30),2)),2)+ROUND((ROUND((Source!AE30*Source!AV30*Source!I30),2)),2)), 2)</f>
        <v>192.5</v>
      </c>
      <c r="R73">
        <f>Source!X30</f>
        <v>10847.18</v>
      </c>
      <c r="S73">
        <f>ROUND((Source!CA30/100)*(ROUND((ROUND((Source!AF30*Source!AV30*Source!I30),2)),2)+ROUND((ROUND((Source!AE30*Source!AV30*Source!I30),2)),2)), 2)</f>
        <v>101.21</v>
      </c>
      <c r="T73">
        <f>Source!Y30</f>
        <v>5703.16</v>
      </c>
      <c r="U73">
        <f>ROUND((175/100)*(ROUND((ROUND((Source!AE30*Source!AV30*Source!I30),2)),2)), 2)</f>
        <v>0.44</v>
      </c>
      <c r="V73">
        <f>ROUND((0/100)*(ROUND((ROUND((Source!AE30*Source!AV30*Source!I30),2)*Source!BS30),2)), 2)</f>
        <v>0</v>
      </c>
      <c r="AI73">
        <v>0</v>
      </c>
    </row>
    <row r="74" spans="1:35" x14ac:dyDescent="0.2">
      <c r="C74" s="37" t="str">
        <f>"Объем: "&amp;Source!I30&amp;"=(4*"&amp;"3)/"&amp;"100"</f>
        <v>Объем: 0,12=(4*3)/100</v>
      </c>
    </row>
    <row r="75" spans="1:35" ht="14.25" x14ac:dyDescent="0.2">
      <c r="A75" s="32"/>
      <c r="B75" s="32"/>
      <c r="C75" s="32" t="s">
        <v>279</v>
      </c>
      <c r="D75" s="34"/>
      <c r="E75" s="33"/>
      <c r="F75" s="36">
        <f>Source!AO30</f>
        <v>1577.54</v>
      </c>
      <c r="G75" s="35" t="str">
        <f>Source!DG30</f>
        <v/>
      </c>
      <c r="H75" s="33">
        <f>Source!AV30</f>
        <v>1.0469999999999999</v>
      </c>
      <c r="I75" s="36">
        <f>ROUND((ROUND((Source!AF30*Source!AV30*Source!I30),2)),2)</f>
        <v>198.2</v>
      </c>
      <c r="J75" s="33">
        <f>IF(Source!BA30&lt;&gt; 0, Source!BA30, 1)</f>
        <v>56.35</v>
      </c>
      <c r="K75" s="36">
        <f>Source!S30</f>
        <v>11168.57</v>
      </c>
      <c r="W75">
        <f>I75</f>
        <v>198.2</v>
      </c>
    </row>
    <row r="76" spans="1:35" ht="14.25" x14ac:dyDescent="0.2">
      <c r="A76" s="32"/>
      <c r="B76" s="32"/>
      <c r="C76" s="32" t="s">
        <v>280</v>
      </c>
      <c r="D76" s="34"/>
      <c r="E76" s="33"/>
      <c r="F76" s="36">
        <f>Source!AM30</f>
        <v>13.3</v>
      </c>
      <c r="G76" s="35" t="str">
        <f>Source!DE30</f>
        <v/>
      </c>
      <c r="H76" s="33">
        <f>Source!AV30</f>
        <v>1.0469999999999999</v>
      </c>
      <c r="I76" s="36">
        <f>(ROUND((ROUND(((Source!ET30)*Source!AV30*Source!I30),2)),2)+ROUND((ROUND(((Source!AE30-(Source!EU30))*Source!AV30*Source!I30),2)),2))</f>
        <v>1.67</v>
      </c>
      <c r="J76" s="33">
        <f>IF(Source!BB30&lt;&gt; 0, Source!BB30, 1)</f>
        <v>17.059999999999999</v>
      </c>
      <c r="K76" s="36">
        <f>Source!Q30</f>
        <v>28.49</v>
      </c>
    </row>
    <row r="77" spans="1:35" ht="14.25" x14ac:dyDescent="0.2">
      <c r="A77" s="32"/>
      <c r="B77" s="32"/>
      <c r="C77" s="32" t="s">
        <v>281</v>
      </c>
      <c r="D77" s="34"/>
      <c r="E77" s="33"/>
      <c r="F77" s="36">
        <f>Source!AN30</f>
        <v>2.02</v>
      </c>
      <c r="G77" s="35" t="str">
        <f>Source!DF30</f>
        <v/>
      </c>
      <c r="H77" s="33">
        <f>Source!AV30</f>
        <v>1.0469999999999999</v>
      </c>
      <c r="I77" s="38">
        <f>ROUND((ROUND((Source!AE30*Source!AV30*Source!I30),2)),2)</f>
        <v>0.25</v>
      </c>
      <c r="J77" s="33">
        <f>IF(Source!BS30&lt;&gt; 0, Source!BS30, 1)</f>
        <v>56.35</v>
      </c>
      <c r="K77" s="38">
        <f>Source!R30</f>
        <v>14.09</v>
      </c>
      <c r="W77">
        <f>I77</f>
        <v>0.25</v>
      </c>
    </row>
    <row r="78" spans="1:35" ht="14.25" x14ac:dyDescent="0.2">
      <c r="A78" s="32"/>
      <c r="B78" s="32"/>
      <c r="C78" s="32" t="s">
        <v>282</v>
      </c>
      <c r="D78" s="34"/>
      <c r="E78" s="33"/>
      <c r="F78" s="36">
        <f>Source!AL30</f>
        <v>934.05</v>
      </c>
      <c r="G78" s="35" t="str">
        <f>Source!DD30</f>
        <v/>
      </c>
      <c r="H78" s="33">
        <f>Source!AW30</f>
        <v>1</v>
      </c>
      <c r="I78" s="36">
        <f>ROUND((ROUND((Source!AC30*Source!AW30*Source!I30),2)),2)</f>
        <v>112.09</v>
      </c>
      <c r="J78" s="33">
        <f>IF(Source!BC30&lt;&gt; 0, Source!BC30, 1)</f>
        <v>3.88</v>
      </c>
      <c r="K78" s="36">
        <f>Source!P30</f>
        <v>434.91</v>
      </c>
    </row>
    <row r="79" spans="1:35" ht="14.25" x14ac:dyDescent="0.2">
      <c r="A79" s="32"/>
      <c r="B79" s="32"/>
      <c r="C79" s="32" t="s">
        <v>283</v>
      </c>
      <c r="D79" s="34" t="s">
        <v>284</v>
      </c>
      <c r="E79" s="33">
        <f>Source!BZ30</f>
        <v>97</v>
      </c>
      <c r="F79" s="36"/>
      <c r="G79" s="35"/>
      <c r="H79" s="33"/>
      <c r="I79" s="36">
        <f>SUM(Q73:Q78)</f>
        <v>192.5</v>
      </c>
      <c r="J79" s="33">
        <f>Source!AT30</f>
        <v>97</v>
      </c>
      <c r="K79" s="36">
        <f>SUM(R73:R78)</f>
        <v>10847.18</v>
      </c>
    </row>
    <row r="80" spans="1:35" ht="14.25" x14ac:dyDescent="0.2">
      <c r="A80" s="32"/>
      <c r="B80" s="32"/>
      <c r="C80" s="32" t="s">
        <v>285</v>
      </c>
      <c r="D80" s="34" t="s">
        <v>284</v>
      </c>
      <c r="E80" s="33">
        <f>Source!CA30</f>
        <v>51</v>
      </c>
      <c r="F80" s="36"/>
      <c r="G80" s="35"/>
      <c r="H80" s="33"/>
      <c r="I80" s="36">
        <f>SUM(S73:S79)</f>
        <v>101.21</v>
      </c>
      <c r="J80" s="33">
        <f>Source!AU30</f>
        <v>51</v>
      </c>
      <c r="K80" s="36">
        <f>SUM(T73:T79)</f>
        <v>5703.16</v>
      </c>
    </row>
    <row r="81" spans="1:35" ht="14.25" x14ac:dyDescent="0.2">
      <c r="A81" s="40"/>
      <c r="B81" s="40"/>
      <c r="C81" s="40" t="s">
        <v>286</v>
      </c>
      <c r="D81" s="41" t="s">
        <v>287</v>
      </c>
      <c r="E81" s="42">
        <f>Source!AQ30</f>
        <v>116.43</v>
      </c>
      <c r="F81" s="43"/>
      <c r="G81" s="44" t="str">
        <f>Source!DI30</f>
        <v/>
      </c>
      <c r="H81" s="42">
        <f>Source!AV30</f>
        <v>1.0469999999999999</v>
      </c>
      <c r="I81" s="43">
        <f>Source!U30</f>
        <v>14.6282652</v>
      </c>
      <c r="J81" s="42"/>
      <c r="K81" s="43"/>
      <c r="AB81" s="39">
        <f>I81</f>
        <v>14.6282652</v>
      </c>
    </row>
    <row r="82" spans="1:35" ht="15" x14ac:dyDescent="0.25">
      <c r="C82" s="21" t="s">
        <v>288</v>
      </c>
      <c r="H82" s="45">
        <f>I75+I76+I78+I79+I80+0</f>
        <v>605.66999999999996</v>
      </c>
      <c r="I82" s="45"/>
      <c r="J82" s="45">
        <f>K75+K76+K78+K79+K80+0</f>
        <v>28182.31</v>
      </c>
      <c r="K82" s="45"/>
      <c r="O82" s="39">
        <f>I75+I76+I78+I79+I80+0</f>
        <v>605.66999999999996</v>
      </c>
      <c r="P82" s="39">
        <f>K75+K76+K78+K79+K80+0</f>
        <v>28182.31</v>
      </c>
      <c r="X82">
        <f>IF(Source!BI30&lt;=1,I75+I76+I78+I79+I80-0, 0)</f>
        <v>0</v>
      </c>
      <c r="Y82">
        <f>IF(Source!BI30=2,I75+I76+I78+I79+I80-0, 0)</f>
        <v>605.66999999999996</v>
      </c>
      <c r="Z82">
        <f>IF(Source!BI30=3,I75+I76+I78+I79+I80-0, 0)</f>
        <v>0</v>
      </c>
      <c r="AA82">
        <f>IF(Source!BI30=4,I75+I76+I78+I79+I80,0)</f>
        <v>0</v>
      </c>
    </row>
    <row r="84" spans="1:35" ht="114" x14ac:dyDescent="0.2">
      <c r="A84" s="40">
        <v>8</v>
      </c>
      <c r="B84" s="40" t="str">
        <f>Source!F31</f>
        <v>1.21-5-607</v>
      </c>
      <c r="C84" s="40" t="s">
        <v>72</v>
      </c>
      <c r="D84" s="41" t="str">
        <f>Source!H31</f>
        <v>КОМПЛЕКТ</v>
      </c>
      <c r="E84" s="42">
        <f>Source!I31</f>
        <v>4</v>
      </c>
      <c r="F84" s="43">
        <f>Source!AL31</f>
        <v>5982.59</v>
      </c>
      <c r="G84" s="44" t="str">
        <f>Source!DD31</f>
        <v/>
      </c>
      <c r="H84" s="42">
        <f>Source!AW31</f>
        <v>1</v>
      </c>
      <c r="I84" s="43">
        <f>ROUND((ROUND((Source!AC31*Source!AW31*Source!I31),2)),2)</f>
        <v>23930.36</v>
      </c>
      <c r="J84" s="42">
        <f>IF(Source!BC31&lt;&gt; 0, Source!BC31, 1)</f>
        <v>5.95</v>
      </c>
      <c r="K84" s="43">
        <f>Source!P31</f>
        <v>142385.64000000001</v>
      </c>
      <c r="Q84">
        <f>ROUND((Source!BZ31/100)*(ROUND((ROUND((Source!AF31*Source!AV31*Source!I31),2)),2)+ROUND((ROUND((Source!AE31*Source!AV31*Source!I31),2)),2)), 2)</f>
        <v>0</v>
      </c>
      <c r="R84">
        <f>Source!X31</f>
        <v>0</v>
      </c>
      <c r="S84">
        <f>ROUND((Source!CA31/100)*(ROUND((ROUND((Source!AF31*Source!AV31*Source!I31),2)),2)+ROUND((ROUND((Source!AE31*Source!AV31*Source!I31),2)),2)), 2)</f>
        <v>0</v>
      </c>
      <c r="T84">
        <f>Source!Y31</f>
        <v>0</v>
      </c>
      <c r="U84">
        <f>ROUND((175/100)*(ROUND((ROUND((Source!AE31*Source!AV31*Source!I31),2)),2)), 2)</f>
        <v>0</v>
      </c>
      <c r="V84">
        <f>ROUND((0/100)*(ROUND((ROUND((Source!AE31*Source!AV31*Source!I31),2)*Source!BS31),2)), 2)</f>
        <v>0</v>
      </c>
      <c r="AI84">
        <v>3</v>
      </c>
    </row>
    <row r="85" spans="1:35" ht="15" x14ac:dyDescent="0.25">
      <c r="C85" s="21" t="s">
        <v>288</v>
      </c>
      <c r="H85" s="45">
        <f>I84+0</f>
        <v>23930.36</v>
      </c>
      <c r="I85" s="45"/>
      <c r="J85" s="45">
        <f>K84+0</f>
        <v>142385.64000000001</v>
      </c>
      <c r="K85" s="45"/>
      <c r="O85" s="39">
        <f>I84+0</f>
        <v>23930.36</v>
      </c>
      <c r="P85" s="39">
        <f>K84+0</f>
        <v>142385.64000000001</v>
      </c>
      <c r="X85">
        <f>IF(Source!BI31&lt;=1,I84-0, 0)</f>
        <v>0</v>
      </c>
      <c r="Y85">
        <f>IF(Source!BI31=2,I84-0, 0)</f>
        <v>23930.36</v>
      </c>
      <c r="Z85">
        <f>IF(Source!BI31=3,I84-0, 0)</f>
        <v>0</v>
      </c>
      <c r="AA85">
        <f>IF(Source!BI31=4,I84,0)</f>
        <v>0</v>
      </c>
    </row>
    <row r="87" spans="1:35" ht="78" x14ac:dyDescent="0.2">
      <c r="A87" s="32">
        <v>9</v>
      </c>
      <c r="B87" s="32" t="s">
        <v>291</v>
      </c>
      <c r="C87" s="32" t="s">
        <v>76</v>
      </c>
      <c r="D87" s="34" t="str">
        <f>Source!H32</f>
        <v>100 М КАБЕЛЯ</v>
      </c>
      <c r="E87" s="33">
        <f>Source!I32</f>
        <v>0.3</v>
      </c>
      <c r="F87" s="36"/>
      <c r="G87" s="35"/>
      <c r="H87" s="33"/>
      <c r="I87" s="36"/>
      <c r="J87" s="33"/>
      <c r="K87" s="36"/>
      <c r="Q87">
        <f>ROUND((Source!BZ32/100)*(ROUND((ROUND((Source!AF32*Source!AV32*Source!I32),2)),2)+ROUND((ROUND((Source!AE32*Source!AV32*Source!I32),2)),2)), 2)</f>
        <v>35.08</v>
      </c>
      <c r="R87">
        <f>Source!X32</f>
        <v>1976.49</v>
      </c>
      <c r="S87">
        <f>ROUND((Source!CA32/100)*(ROUND((ROUND((Source!AF32*Source!AV32*Source!I32),2)),2)+ROUND((ROUND((Source!AE32*Source!AV32*Source!I32),2)),2)), 2)</f>
        <v>18.440000000000001</v>
      </c>
      <c r="T87">
        <f>Source!Y32</f>
        <v>1039.19</v>
      </c>
      <c r="U87">
        <f>ROUND((175/100)*(ROUND((ROUND((Source!AE32*Source!AV32*Source!I32),2)),2)), 2)</f>
        <v>4.1500000000000004</v>
      </c>
      <c r="V87">
        <f>ROUND((0/100)*(ROUND((ROUND((Source!AE32*Source!AV32*Source!I32),2)*Source!BS32),2)), 2)</f>
        <v>0</v>
      </c>
      <c r="AI87">
        <v>0</v>
      </c>
    </row>
    <row r="88" spans="1:35" x14ac:dyDescent="0.2">
      <c r="C88" s="37" t="str">
        <f>"Объем: "&amp;Source!I32&amp;"=(2*"&amp;"5*"&amp;"3)/"&amp;"100"</f>
        <v>Объем: 0,3=(2*5*3)/100</v>
      </c>
    </row>
    <row r="89" spans="1:35" ht="14.25" x14ac:dyDescent="0.2">
      <c r="A89" s="32"/>
      <c r="B89" s="32"/>
      <c r="C89" s="32" t="s">
        <v>279</v>
      </c>
      <c r="D89" s="34"/>
      <c r="E89" s="33"/>
      <c r="F89" s="36">
        <f>Source!AO32</f>
        <v>87.96</v>
      </c>
      <c r="G89" s="35" t="str">
        <f>Source!DG32</f>
        <v>*1,2</v>
      </c>
      <c r="H89" s="33">
        <f>Source!AV32</f>
        <v>1.0669999999999999</v>
      </c>
      <c r="I89" s="36">
        <f>ROUND((ROUND((Source!AF32*Source!AV32*Source!I32),2)),2)</f>
        <v>33.79</v>
      </c>
      <c r="J89" s="33">
        <f>IF(Source!BA32&lt;&gt; 0, Source!BA32, 1)</f>
        <v>56.35</v>
      </c>
      <c r="K89" s="36">
        <f>Source!S32</f>
        <v>1904.07</v>
      </c>
      <c r="W89">
        <f>I89</f>
        <v>33.79</v>
      </c>
    </row>
    <row r="90" spans="1:35" ht="14.25" x14ac:dyDescent="0.2">
      <c r="A90" s="32"/>
      <c r="B90" s="32"/>
      <c r="C90" s="32" t="s">
        <v>280</v>
      </c>
      <c r="D90" s="34"/>
      <c r="E90" s="33"/>
      <c r="F90" s="36">
        <f>Source!AM32</f>
        <v>45.61</v>
      </c>
      <c r="G90" s="35" t="str">
        <f>Source!DE32</f>
        <v>*1,2</v>
      </c>
      <c r="H90" s="33">
        <f>Source!AV32</f>
        <v>1.0669999999999999</v>
      </c>
      <c r="I90" s="36">
        <f>(ROUND((ROUND((((Source!ET32*1.2))*Source!AV32*Source!I32),2)),2)+ROUND((ROUND(((Source!AE32-((Source!EU32*1.2)))*Source!AV32*Source!I32),2)),2))</f>
        <v>17.52</v>
      </c>
      <c r="J90" s="33">
        <f>IF(Source!BB32&lt;&gt; 0, Source!BB32, 1)</f>
        <v>16.309999999999999</v>
      </c>
      <c r="K90" s="36">
        <f>Source!Q32</f>
        <v>285.75</v>
      </c>
    </row>
    <row r="91" spans="1:35" ht="14.25" x14ac:dyDescent="0.2">
      <c r="A91" s="32"/>
      <c r="B91" s="32"/>
      <c r="C91" s="32" t="s">
        <v>281</v>
      </c>
      <c r="D91" s="34"/>
      <c r="E91" s="33"/>
      <c r="F91" s="36">
        <f>Source!AN32</f>
        <v>6.18</v>
      </c>
      <c r="G91" s="35" t="str">
        <f>Source!DF32</f>
        <v>*1,2</v>
      </c>
      <c r="H91" s="33">
        <f>Source!AV32</f>
        <v>1.0669999999999999</v>
      </c>
      <c r="I91" s="38">
        <f>ROUND((ROUND((Source!AE32*Source!AV32*Source!I32),2)),2)</f>
        <v>2.37</v>
      </c>
      <c r="J91" s="33">
        <f>IF(Source!BS32&lt;&gt; 0, Source!BS32, 1)</f>
        <v>56.35</v>
      </c>
      <c r="K91" s="38">
        <f>Source!R32</f>
        <v>133.55000000000001</v>
      </c>
      <c r="W91">
        <f>I91</f>
        <v>2.37</v>
      </c>
    </row>
    <row r="92" spans="1:35" ht="14.25" x14ac:dyDescent="0.2">
      <c r="A92" s="32"/>
      <c r="B92" s="32"/>
      <c r="C92" s="32" t="s">
        <v>282</v>
      </c>
      <c r="D92" s="34"/>
      <c r="E92" s="33"/>
      <c r="F92" s="36">
        <f>Source!AL32</f>
        <v>53.75</v>
      </c>
      <c r="G92" s="35" t="str">
        <f>Source!DD32</f>
        <v>*1</v>
      </c>
      <c r="H92" s="33">
        <f>Source!AW32</f>
        <v>1.081</v>
      </c>
      <c r="I92" s="36">
        <f>ROUND((ROUND((Source!AC32*Source!AW32*Source!I32),2)),2)</f>
        <v>17.43</v>
      </c>
      <c r="J92" s="33">
        <f>IF(Source!BC32&lt;&gt; 0, Source!BC32, 1)</f>
        <v>17.18</v>
      </c>
      <c r="K92" s="36">
        <f>Source!P32</f>
        <v>299.45</v>
      </c>
    </row>
    <row r="93" spans="1:35" ht="14.25" x14ac:dyDescent="0.2">
      <c r="A93" s="32"/>
      <c r="B93" s="32"/>
      <c r="C93" s="32" t="s">
        <v>283</v>
      </c>
      <c r="D93" s="34" t="s">
        <v>284</v>
      </c>
      <c r="E93" s="33">
        <f>Source!BZ32</f>
        <v>97</v>
      </c>
      <c r="F93" s="36"/>
      <c r="G93" s="35"/>
      <c r="H93" s="33"/>
      <c r="I93" s="36">
        <f>SUM(Q87:Q92)</f>
        <v>35.08</v>
      </c>
      <c r="J93" s="33">
        <f>Source!AT32</f>
        <v>97</v>
      </c>
      <c r="K93" s="36">
        <f>SUM(R87:R92)</f>
        <v>1976.49</v>
      </c>
    </row>
    <row r="94" spans="1:35" ht="14.25" x14ac:dyDescent="0.2">
      <c r="A94" s="32"/>
      <c r="B94" s="32"/>
      <c r="C94" s="32" t="s">
        <v>285</v>
      </c>
      <c r="D94" s="34" t="s">
        <v>284</v>
      </c>
      <c r="E94" s="33">
        <f>Source!CA32</f>
        <v>51</v>
      </c>
      <c r="F94" s="36"/>
      <c r="G94" s="35"/>
      <c r="H94" s="33"/>
      <c r="I94" s="36">
        <f>SUM(S87:S93)</f>
        <v>18.440000000000001</v>
      </c>
      <c r="J94" s="33">
        <f>Source!AU32</f>
        <v>51</v>
      </c>
      <c r="K94" s="36">
        <f>SUM(T87:T93)</f>
        <v>1039.19</v>
      </c>
    </row>
    <row r="95" spans="1:35" ht="14.25" x14ac:dyDescent="0.2">
      <c r="A95" s="40"/>
      <c r="B95" s="40"/>
      <c r="C95" s="40" t="s">
        <v>286</v>
      </c>
      <c r="D95" s="41" t="s">
        <v>287</v>
      </c>
      <c r="E95" s="42">
        <f>Source!AQ32</f>
        <v>7.14</v>
      </c>
      <c r="F95" s="43"/>
      <c r="G95" s="44" t="str">
        <f>Source!DI32</f>
        <v>*1,2</v>
      </c>
      <c r="H95" s="42">
        <f>Source!AV32</f>
        <v>1.0669999999999999</v>
      </c>
      <c r="I95" s="43">
        <f>Source!U32</f>
        <v>2.7426167999999995</v>
      </c>
      <c r="J95" s="42"/>
      <c r="K95" s="43"/>
      <c r="AB95" s="39">
        <f>I95</f>
        <v>2.7426167999999995</v>
      </c>
    </row>
    <row r="96" spans="1:35" ht="15" x14ac:dyDescent="0.25">
      <c r="C96" s="21" t="s">
        <v>288</v>
      </c>
      <c r="H96" s="45">
        <f>I89+I90+I92+I93+I94+0</f>
        <v>122.26</v>
      </c>
      <c r="I96" s="45"/>
      <c r="J96" s="45">
        <f>K89+K90+K92+K93+K94+0</f>
        <v>5504.9499999999989</v>
      </c>
      <c r="K96" s="45"/>
      <c r="O96" s="39">
        <f>I89+I90+I92+I93+I94+0</f>
        <v>122.26</v>
      </c>
      <c r="P96" s="39">
        <f>K89+K90+K92+K93+K94+0</f>
        <v>5504.9499999999989</v>
      </c>
      <c r="X96">
        <f>IF(Source!BI32&lt;=1,I89+I90+I92+I93+I94-0, 0)</f>
        <v>0</v>
      </c>
      <c r="Y96">
        <f>IF(Source!BI32=2,I89+I90+I92+I93+I94-0, 0)</f>
        <v>122.26</v>
      </c>
      <c r="Z96">
        <f>IF(Source!BI32=3,I89+I90+I92+I93+I94-0, 0)</f>
        <v>0</v>
      </c>
      <c r="AA96">
        <f>IF(Source!BI32=4,I89+I90+I92+I93+I94,0)</f>
        <v>0</v>
      </c>
    </row>
    <row r="98" spans="1:35" ht="99.75" x14ac:dyDescent="0.2">
      <c r="A98" s="32">
        <v>10</v>
      </c>
      <c r="B98" s="32" t="str">
        <f>Source!F33</f>
        <v>1.23-7-391</v>
      </c>
      <c r="C98" s="32" t="s">
        <v>50</v>
      </c>
      <c r="D98" s="34" t="str">
        <f>Source!H33</f>
        <v>км</v>
      </c>
      <c r="E98" s="33">
        <f>Source!I33</f>
        <v>3.0599999999999999E-2</v>
      </c>
      <c r="F98" s="36">
        <f>Source!AL33</f>
        <v>81517.67</v>
      </c>
      <c r="G98" s="35" t="str">
        <f>Source!DD33</f>
        <v/>
      </c>
      <c r="H98" s="33">
        <f>Source!AW33</f>
        <v>1</v>
      </c>
      <c r="I98" s="36">
        <f>ROUND((ROUND((Source!AC33*Source!AW33*Source!I33),2)),2)</f>
        <v>2494.44</v>
      </c>
      <c r="J98" s="33">
        <f>IF(Source!BC33&lt;&gt; 0, Source!BC33, 1)</f>
        <v>7.6</v>
      </c>
      <c r="K98" s="36">
        <f>Source!P33</f>
        <v>18957.740000000002</v>
      </c>
      <c r="Q98">
        <f>ROUND((Source!BZ33/100)*(ROUND((ROUND((Source!AF33*Source!AV33*Source!I33),2)),2)+ROUND((ROUND((Source!AE33*Source!AV33*Source!I33),2)),2)), 2)</f>
        <v>0</v>
      </c>
      <c r="R98">
        <f>Source!X33</f>
        <v>0</v>
      </c>
      <c r="S98">
        <f>ROUND((Source!CA33/100)*(ROUND((ROUND((Source!AF33*Source!AV33*Source!I33),2)),2)+ROUND((ROUND((Source!AE33*Source!AV33*Source!I33),2)),2)), 2)</f>
        <v>0</v>
      </c>
      <c r="T98">
        <f>Source!Y33</f>
        <v>0</v>
      </c>
      <c r="U98">
        <f>ROUND((175/100)*(ROUND((ROUND((Source!AE33*Source!AV33*Source!I33),2)),2)), 2)</f>
        <v>0</v>
      </c>
      <c r="V98">
        <f>ROUND((0/100)*(ROUND((ROUND((Source!AE33*Source!AV33*Source!I33),2)*Source!BS33),2)), 2)</f>
        <v>0</v>
      </c>
      <c r="AI98">
        <v>3</v>
      </c>
    </row>
    <row r="99" spans="1:35" x14ac:dyDescent="0.2">
      <c r="A99" s="46"/>
      <c r="B99" s="46"/>
      <c r="C99" s="47" t="str">
        <f>"Объем: "&amp;Source!I33&amp;"="&amp;Source!I32&amp;"*"&amp;"1,02/"&amp;"10"</f>
        <v>Объем: 0,0306=0,3*1,02/10</v>
      </c>
      <c r="D99" s="46"/>
      <c r="E99" s="46"/>
      <c r="F99" s="46"/>
      <c r="G99" s="46"/>
      <c r="H99" s="46"/>
      <c r="I99" s="46"/>
      <c r="J99" s="46"/>
      <c r="K99" s="46"/>
    </row>
    <row r="100" spans="1:35" ht="15" x14ac:dyDescent="0.25">
      <c r="C100" s="21" t="s">
        <v>288</v>
      </c>
      <c r="H100" s="45">
        <f>I98+0</f>
        <v>2494.44</v>
      </c>
      <c r="I100" s="45"/>
      <c r="J100" s="45">
        <f>K98+0</f>
        <v>18957.740000000002</v>
      </c>
      <c r="K100" s="45"/>
      <c r="O100" s="39">
        <f>I98+0</f>
        <v>2494.44</v>
      </c>
      <c r="P100" s="39">
        <f>K98+0</f>
        <v>18957.740000000002</v>
      </c>
      <c r="X100">
        <f>IF(Source!BI33&lt;=1,I98-0, 0)</f>
        <v>0</v>
      </c>
      <c r="Y100">
        <f>IF(Source!BI33=2,I98-0, 0)</f>
        <v>2494.44</v>
      </c>
      <c r="Z100">
        <f>IF(Source!BI33=3,I98-0, 0)</f>
        <v>0</v>
      </c>
      <c r="AA100">
        <f>IF(Source!BI33=4,I98,0)</f>
        <v>0</v>
      </c>
    </row>
    <row r="102" spans="1:35" ht="85.5" x14ac:dyDescent="0.2">
      <c r="A102" s="32">
        <v>11</v>
      </c>
      <c r="B102" s="32" t="s">
        <v>292</v>
      </c>
      <c r="C102" s="32" t="s">
        <v>82</v>
      </c>
      <c r="D102" s="34" t="str">
        <f>Source!H34</f>
        <v>1 комплект</v>
      </c>
      <c r="E102" s="33">
        <f>Source!I34</f>
        <v>2</v>
      </c>
      <c r="F102" s="36"/>
      <c r="G102" s="35"/>
      <c r="H102" s="33"/>
      <c r="I102" s="36"/>
      <c r="J102" s="33"/>
      <c r="K102" s="36"/>
      <c r="Q102">
        <f>ROUND((Source!BZ34/100)*(ROUND((ROUND((Source!AF34*Source!AV34*Source!I34),2)),2)+ROUND((ROUND((Source!AE34*Source!AV34*Source!I34),2)),2)), 2)</f>
        <v>107.58</v>
      </c>
      <c r="R102">
        <f>Source!X34</f>
        <v>6062.29</v>
      </c>
      <c r="S102">
        <f>ROUND((Source!CA34/100)*(ROUND((ROUND((Source!AF34*Source!AV34*Source!I34),2)),2)+ROUND((ROUND((Source!AE34*Source!AV34*Source!I34),2)),2)), 2)</f>
        <v>56.56</v>
      </c>
      <c r="T102">
        <f>Source!Y34</f>
        <v>3187.39</v>
      </c>
      <c r="U102">
        <f>ROUND((175/100)*(ROUND((ROUND((Source!AE34*Source!AV34*Source!I34),2)),2)), 2)</f>
        <v>0</v>
      </c>
      <c r="V102">
        <f>ROUND((0/100)*(ROUND((ROUND((Source!AE34*Source!AV34*Source!I34),2)*Source!BS34),2)), 2)</f>
        <v>0</v>
      </c>
      <c r="AI102">
        <v>0</v>
      </c>
    </row>
    <row r="103" spans="1:35" ht="14.25" x14ac:dyDescent="0.2">
      <c r="A103" s="32"/>
      <c r="B103" s="32"/>
      <c r="C103" s="32" t="s">
        <v>279</v>
      </c>
      <c r="D103" s="34"/>
      <c r="E103" s="33"/>
      <c r="F103" s="36">
        <f>Source!AO34</f>
        <v>44.14</v>
      </c>
      <c r="G103" s="35" t="str">
        <f>Source!DG34</f>
        <v>*1,2</v>
      </c>
      <c r="H103" s="33">
        <f>Source!AV34</f>
        <v>1.0469999999999999</v>
      </c>
      <c r="I103" s="36">
        <f>ROUND((ROUND((Source!AF34*Source!AV34*Source!I34),2)),2)</f>
        <v>110.91</v>
      </c>
      <c r="J103" s="33">
        <f>IF(Source!BA34&lt;&gt; 0, Source!BA34, 1)</f>
        <v>56.35</v>
      </c>
      <c r="K103" s="36">
        <f>Source!S34</f>
        <v>6249.78</v>
      </c>
      <c r="W103">
        <f>I103</f>
        <v>110.91</v>
      </c>
    </row>
    <row r="104" spans="1:35" ht="14.25" x14ac:dyDescent="0.2">
      <c r="A104" s="32"/>
      <c r="B104" s="32"/>
      <c r="C104" s="32" t="s">
        <v>280</v>
      </c>
      <c r="D104" s="34"/>
      <c r="E104" s="33"/>
      <c r="F104" s="36">
        <f>Source!AM34</f>
        <v>0.01</v>
      </c>
      <c r="G104" s="35" t="str">
        <f>Source!DE34</f>
        <v>*1,2</v>
      </c>
      <c r="H104" s="33">
        <f>Source!AV34</f>
        <v>1.0469999999999999</v>
      </c>
      <c r="I104" s="36">
        <f>(ROUND((ROUND((((Source!ET34*1.2))*Source!AV34*Source!I34),2)),2)+ROUND((ROUND(((Source!AE34-((Source!EU34*1.2)))*Source!AV34*Source!I34),2)),2))</f>
        <v>0.03</v>
      </c>
      <c r="J104" s="33">
        <f>IF(Source!BB34&lt;&gt; 0, Source!BB34, 1)</f>
        <v>11</v>
      </c>
      <c r="K104" s="36">
        <f>Source!Q34</f>
        <v>0.33</v>
      </c>
    </row>
    <row r="105" spans="1:35" ht="14.25" x14ac:dyDescent="0.2">
      <c r="A105" s="32"/>
      <c r="B105" s="32"/>
      <c r="C105" s="32" t="s">
        <v>282</v>
      </c>
      <c r="D105" s="34"/>
      <c r="E105" s="33"/>
      <c r="F105" s="36">
        <f>Source!AL34</f>
        <v>1.95</v>
      </c>
      <c r="G105" s="35" t="str">
        <f>Source!DD34</f>
        <v>*1</v>
      </c>
      <c r="H105" s="33">
        <f>Source!AW34</f>
        <v>1</v>
      </c>
      <c r="I105" s="36">
        <f>ROUND((ROUND((Source!AC34*Source!AW34*Source!I34),2)),2)</f>
        <v>3.9</v>
      </c>
      <c r="J105" s="33">
        <f>IF(Source!BC34&lt;&gt; 0, Source!BC34, 1)</f>
        <v>10.09</v>
      </c>
      <c r="K105" s="36">
        <f>Source!P34</f>
        <v>39.35</v>
      </c>
    </row>
    <row r="106" spans="1:35" ht="14.25" x14ac:dyDescent="0.2">
      <c r="A106" s="32"/>
      <c r="B106" s="32"/>
      <c r="C106" s="32" t="s">
        <v>283</v>
      </c>
      <c r="D106" s="34" t="s">
        <v>284</v>
      </c>
      <c r="E106" s="33">
        <f>Source!BZ34</f>
        <v>97</v>
      </c>
      <c r="F106" s="36"/>
      <c r="G106" s="35"/>
      <c r="H106" s="33"/>
      <c r="I106" s="36">
        <f>SUM(Q102:Q105)</f>
        <v>107.58</v>
      </c>
      <c r="J106" s="33">
        <f>Source!AT34</f>
        <v>97</v>
      </c>
      <c r="K106" s="36">
        <f>SUM(R102:R105)</f>
        <v>6062.29</v>
      </c>
    </row>
    <row r="107" spans="1:35" ht="14.25" x14ac:dyDescent="0.2">
      <c r="A107" s="32"/>
      <c r="B107" s="32"/>
      <c r="C107" s="32" t="s">
        <v>285</v>
      </c>
      <c r="D107" s="34" t="s">
        <v>284</v>
      </c>
      <c r="E107" s="33">
        <f>Source!CA34</f>
        <v>51</v>
      </c>
      <c r="F107" s="36"/>
      <c r="G107" s="35"/>
      <c r="H107" s="33"/>
      <c r="I107" s="36">
        <f>SUM(S102:S106)</f>
        <v>56.56</v>
      </c>
      <c r="J107" s="33">
        <f>Source!AU34</f>
        <v>51</v>
      </c>
      <c r="K107" s="36">
        <f>SUM(T102:T106)</f>
        <v>3187.39</v>
      </c>
    </row>
    <row r="108" spans="1:35" ht="14.25" x14ac:dyDescent="0.2">
      <c r="A108" s="40"/>
      <c r="B108" s="40"/>
      <c r="C108" s="40" t="s">
        <v>286</v>
      </c>
      <c r="D108" s="41" t="s">
        <v>287</v>
      </c>
      <c r="E108" s="42">
        <f>Source!AQ34</f>
        <v>3.04</v>
      </c>
      <c r="F108" s="43"/>
      <c r="G108" s="44" t="str">
        <f>Source!DI34</f>
        <v>*1,2</v>
      </c>
      <c r="H108" s="42">
        <f>Source!AV34</f>
        <v>1.0469999999999999</v>
      </c>
      <c r="I108" s="43">
        <f>Source!U34</f>
        <v>7.6389119999999986</v>
      </c>
      <c r="J108" s="42"/>
      <c r="K108" s="43"/>
      <c r="AB108" s="39">
        <f>I108</f>
        <v>7.6389119999999986</v>
      </c>
    </row>
    <row r="109" spans="1:35" ht="15" x14ac:dyDescent="0.25">
      <c r="C109" s="21" t="s">
        <v>288</v>
      </c>
      <c r="H109" s="45">
        <f>I103+I104+I105+I106+I107+0</f>
        <v>278.98</v>
      </c>
      <c r="I109" s="45"/>
      <c r="J109" s="45">
        <f>K103+K104+K105+K106+K107+0</f>
        <v>15539.14</v>
      </c>
      <c r="K109" s="45"/>
      <c r="O109" s="39">
        <f>I103+I104+I105+I106+I107+0</f>
        <v>278.98</v>
      </c>
      <c r="P109" s="39">
        <f>K103+K104+K105+K106+K107+0</f>
        <v>15539.14</v>
      </c>
      <c r="X109">
        <f>IF(Source!BI34&lt;=1,I103+I104+I105+I106+I107-0, 0)</f>
        <v>0</v>
      </c>
      <c r="Y109">
        <f>IF(Source!BI34=2,I103+I104+I105+I106+I107-0, 0)</f>
        <v>278.98</v>
      </c>
      <c r="Z109">
        <f>IF(Source!BI34=3,I103+I104+I105+I106+I107-0, 0)</f>
        <v>0</v>
      </c>
      <c r="AA109">
        <f>IF(Source!BI34=4,I103+I104+I105+I106+I107,0)</f>
        <v>0</v>
      </c>
    </row>
    <row r="111" spans="1:35" ht="85.5" x14ac:dyDescent="0.2">
      <c r="A111" s="32">
        <v>12</v>
      </c>
      <c r="B111" s="32" t="str">
        <f>Source!F35</f>
        <v>КП №012003 от 20.01.2026 г. ООО "Арткамни"</v>
      </c>
      <c r="C111" s="32" t="s">
        <v>290</v>
      </c>
      <c r="D111" s="34" t="str">
        <f>Source!H35</f>
        <v>компл.</v>
      </c>
      <c r="E111" s="33">
        <f>Source!I35</f>
        <v>6</v>
      </c>
      <c r="F111" s="36">
        <f>Source!AL35</f>
        <v>261.22000000000003</v>
      </c>
      <c r="G111" s="35" t="str">
        <f>Source!DD35</f>
        <v/>
      </c>
      <c r="H111" s="33">
        <f>Source!AW35</f>
        <v>1</v>
      </c>
      <c r="I111" s="36">
        <f>ROUND((ROUND((Source!AC35*Source!AW35*Source!I35),2)),2)</f>
        <v>1567.32</v>
      </c>
      <c r="J111" s="33">
        <f>IF(Source!BC35&lt;&gt; 0, Source!BC35, 1)</f>
        <v>9.84</v>
      </c>
      <c r="K111" s="36">
        <f>Source!P35</f>
        <v>15422.43</v>
      </c>
      <c r="Q111">
        <f>ROUND((Source!BZ35/100)*(ROUND((ROUND((Source!AF35*Source!AV35*Source!I35),2)),2)+ROUND((ROUND((Source!AE35*Source!AV35*Source!I35),2)),2)), 2)</f>
        <v>0</v>
      </c>
      <c r="R111">
        <f>Source!X35</f>
        <v>0</v>
      </c>
      <c r="S111">
        <f>ROUND((Source!CA35/100)*(ROUND((ROUND((Source!AF35*Source!AV35*Source!I35),2)),2)+ROUND((ROUND((Source!AE35*Source!AV35*Source!I35),2)),2)), 2)</f>
        <v>0</v>
      </c>
      <c r="T111">
        <f>Source!Y35</f>
        <v>0</v>
      </c>
      <c r="U111">
        <f>ROUND((175/100)*(ROUND((ROUND((Source!AE35*Source!AV35*Source!I35),2)),2)), 2)</f>
        <v>0</v>
      </c>
      <c r="V111">
        <f>ROUND((0/100)*(ROUND((ROUND((Source!AE35*Source!AV35*Source!I35),2)*Source!BS35),2)), 2)</f>
        <v>0</v>
      </c>
      <c r="AI111">
        <v>3</v>
      </c>
    </row>
    <row r="112" spans="1:35" x14ac:dyDescent="0.2">
      <c r="A112" s="46"/>
      <c r="B112" s="46"/>
      <c r="C112" s="47" t="str">
        <f>"Объем: "&amp;Source!I35&amp;"=2*"&amp;"3"</f>
        <v>Объем: 6=2*3</v>
      </c>
      <c r="D112" s="46"/>
      <c r="E112" s="46"/>
      <c r="F112" s="46"/>
      <c r="G112" s="46"/>
      <c r="H112" s="46"/>
      <c r="I112" s="46"/>
      <c r="J112" s="46"/>
      <c r="K112" s="46"/>
    </row>
    <row r="113" spans="1:35" ht="15" x14ac:dyDescent="0.25">
      <c r="C113" s="21" t="s">
        <v>288</v>
      </c>
      <c r="H113" s="45">
        <f>I111+0</f>
        <v>1567.32</v>
      </c>
      <c r="I113" s="45"/>
      <c r="J113" s="45">
        <f>K111+0</f>
        <v>15422.43</v>
      </c>
      <c r="K113" s="45"/>
      <c r="O113" s="39">
        <f>I111+0</f>
        <v>1567.32</v>
      </c>
      <c r="P113" s="39">
        <f>K111+0</f>
        <v>15422.43</v>
      </c>
      <c r="X113">
        <f>IF(Source!BI35&lt;=1,I111-0, 0)</f>
        <v>0</v>
      </c>
      <c r="Y113">
        <f>IF(Source!BI35=2,I111-0, 0)</f>
        <v>1567.32</v>
      </c>
      <c r="Z113">
        <f>IF(Source!BI35=3,I111-0, 0)</f>
        <v>0</v>
      </c>
      <c r="AA113">
        <f>IF(Source!BI35=4,I111,0)</f>
        <v>0</v>
      </c>
    </row>
    <row r="115" spans="1:35" ht="78" x14ac:dyDescent="0.2">
      <c r="A115" s="32">
        <v>13</v>
      </c>
      <c r="B115" s="32" t="s">
        <v>293</v>
      </c>
      <c r="C115" s="32" t="s">
        <v>67</v>
      </c>
      <c r="D115" s="34" t="str">
        <f>Source!H36</f>
        <v>100 жил</v>
      </c>
      <c r="E115" s="33">
        <f>Source!I36</f>
        <v>0.06</v>
      </c>
      <c r="F115" s="36"/>
      <c r="G115" s="35"/>
      <c r="H115" s="33"/>
      <c r="I115" s="36"/>
      <c r="J115" s="33"/>
      <c r="K115" s="36"/>
      <c r="Q115">
        <f>ROUND((Source!BZ36/100)*(ROUND((ROUND((Source!AF36*Source!AV36*Source!I36),2)),2)+ROUND((ROUND((Source!AE36*Source!AV36*Source!I36),2)),2)), 2)</f>
        <v>115.5</v>
      </c>
      <c r="R115">
        <f>Source!X36</f>
        <v>6508.3</v>
      </c>
      <c r="S115">
        <f>ROUND((Source!CA36/100)*(ROUND((ROUND((Source!AF36*Source!AV36*Source!I36),2)),2)+ROUND((ROUND((Source!AE36*Source!AV36*Source!I36),2)),2)), 2)</f>
        <v>60.73</v>
      </c>
      <c r="T115">
        <f>Source!Y36</f>
        <v>3421.89</v>
      </c>
      <c r="U115">
        <f>ROUND((175/100)*(ROUND((ROUND((Source!AE36*Source!AV36*Source!I36),2)),2)), 2)</f>
        <v>0.26</v>
      </c>
      <c r="V115">
        <f>ROUND((0/100)*(ROUND((ROUND((Source!AE36*Source!AV36*Source!I36),2)*Source!BS36),2)), 2)</f>
        <v>0</v>
      </c>
      <c r="AI115">
        <v>0</v>
      </c>
    </row>
    <row r="116" spans="1:35" x14ac:dyDescent="0.2">
      <c r="C116" s="37" t="str">
        <f>"Объем: "&amp;Source!I36&amp;"=(2*"&amp;"3)/"&amp;"100"</f>
        <v>Объем: 0,06=(2*3)/100</v>
      </c>
    </row>
    <row r="117" spans="1:35" ht="14.25" x14ac:dyDescent="0.2">
      <c r="A117" s="32"/>
      <c r="B117" s="32"/>
      <c r="C117" s="32" t="s">
        <v>279</v>
      </c>
      <c r="D117" s="34"/>
      <c r="E117" s="33"/>
      <c r="F117" s="36">
        <f>Source!AO36</f>
        <v>1577.54</v>
      </c>
      <c r="G117" s="35" t="str">
        <f>Source!DG36</f>
        <v>*1,2</v>
      </c>
      <c r="H117" s="33">
        <f>Source!AV36</f>
        <v>1.0469999999999999</v>
      </c>
      <c r="I117" s="36">
        <f>ROUND((ROUND((Source!AF36*Source!AV36*Source!I36),2)),2)</f>
        <v>118.92</v>
      </c>
      <c r="J117" s="33">
        <f>IF(Source!BA36&lt;&gt; 0, Source!BA36, 1)</f>
        <v>56.35</v>
      </c>
      <c r="K117" s="36">
        <f>Source!S36</f>
        <v>6701.14</v>
      </c>
      <c r="W117">
        <f>I117</f>
        <v>118.92</v>
      </c>
    </row>
    <row r="118" spans="1:35" ht="14.25" x14ac:dyDescent="0.2">
      <c r="A118" s="32"/>
      <c r="B118" s="32"/>
      <c r="C118" s="32" t="s">
        <v>280</v>
      </c>
      <c r="D118" s="34"/>
      <c r="E118" s="33"/>
      <c r="F118" s="36">
        <f>Source!AM36</f>
        <v>13.3</v>
      </c>
      <c r="G118" s="35" t="str">
        <f>Source!DE36</f>
        <v>*1,2</v>
      </c>
      <c r="H118" s="33">
        <f>Source!AV36</f>
        <v>1.0469999999999999</v>
      </c>
      <c r="I118" s="36">
        <f>(ROUND((ROUND((((Source!ET36*1.2))*Source!AV36*Source!I36),2)),2)+ROUND((ROUND(((Source!AE36-((Source!EU36*1.2)))*Source!AV36*Source!I36),2)),2))</f>
        <v>1</v>
      </c>
      <c r="J118" s="33">
        <f>IF(Source!BB36&lt;&gt; 0, Source!BB36, 1)</f>
        <v>17.059999999999999</v>
      </c>
      <c r="K118" s="36">
        <f>Source!Q36</f>
        <v>17.059999999999999</v>
      </c>
    </row>
    <row r="119" spans="1:35" ht="14.25" x14ac:dyDescent="0.2">
      <c r="A119" s="32"/>
      <c r="B119" s="32"/>
      <c r="C119" s="32" t="s">
        <v>281</v>
      </c>
      <c r="D119" s="34"/>
      <c r="E119" s="33"/>
      <c r="F119" s="36">
        <f>Source!AN36</f>
        <v>2.02</v>
      </c>
      <c r="G119" s="35" t="str">
        <f>Source!DF36</f>
        <v>*1,2</v>
      </c>
      <c r="H119" s="33">
        <f>Source!AV36</f>
        <v>1.0469999999999999</v>
      </c>
      <c r="I119" s="38">
        <f>ROUND((ROUND((Source!AE36*Source!AV36*Source!I36),2)),2)</f>
        <v>0.15</v>
      </c>
      <c r="J119" s="33">
        <f>IF(Source!BS36&lt;&gt; 0, Source!BS36, 1)</f>
        <v>56.35</v>
      </c>
      <c r="K119" s="38">
        <f>Source!R36</f>
        <v>8.4499999999999993</v>
      </c>
      <c r="W119">
        <f>I119</f>
        <v>0.15</v>
      </c>
    </row>
    <row r="120" spans="1:35" ht="14.25" x14ac:dyDescent="0.2">
      <c r="A120" s="32"/>
      <c r="B120" s="32"/>
      <c r="C120" s="32" t="s">
        <v>282</v>
      </c>
      <c r="D120" s="34"/>
      <c r="E120" s="33"/>
      <c r="F120" s="36">
        <f>Source!AL36</f>
        <v>934.05</v>
      </c>
      <c r="G120" s="35" t="str">
        <f>Source!DD36</f>
        <v>*1</v>
      </c>
      <c r="H120" s="33">
        <f>Source!AW36</f>
        <v>1</v>
      </c>
      <c r="I120" s="36">
        <f>ROUND((ROUND((Source!AC36*Source!AW36*Source!I36),2)),2)</f>
        <v>56.04</v>
      </c>
      <c r="J120" s="33">
        <f>IF(Source!BC36&lt;&gt; 0, Source!BC36, 1)</f>
        <v>3.88</v>
      </c>
      <c r="K120" s="36">
        <f>Source!P36</f>
        <v>217.44</v>
      </c>
    </row>
    <row r="121" spans="1:35" ht="14.25" x14ac:dyDescent="0.2">
      <c r="A121" s="32"/>
      <c r="B121" s="32"/>
      <c r="C121" s="32" t="s">
        <v>283</v>
      </c>
      <c r="D121" s="34" t="s">
        <v>284</v>
      </c>
      <c r="E121" s="33">
        <f>Source!BZ36</f>
        <v>97</v>
      </c>
      <c r="F121" s="36"/>
      <c r="G121" s="35"/>
      <c r="H121" s="33"/>
      <c r="I121" s="36">
        <f>SUM(Q115:Q120)</f>
        <v>115.5</v>
      </c>
      <c r="J121" s="33">
        <f>Source!AT36</f>
        <v>97</v>
      </c>
      <c r="K121" s="36">
        <f>SUM(R115:R120)</f>
        <v>6508.3</v>
      </c>
    </row>
    <row r="122" spans="1:35" ht="14.25" x14ac:dyDescent="0.2">
      <c r="A122" s="32"/>
      <c r="B122" s="32"/>
      <c r="C122" s="32" t="s">
        <v>285</v>
      </c>
      <c r="D122" s="34" t="s">
        <v>284</v>
      </c>
      <c r="E122" s="33">
        <f>Source!CA36</f>
        <v>51</v>
      </c>
      <c r="F122" s="36"/>
      <c r="G122" s="35"/>
      <c r="H122" s="33"/>
      <c r="I122" s="36">
        <f>SUM(S115:S121)</f>
        <v>60.73</v>
      </c>
      <c r="J122" s="33">
        <f>Source!AU36</f>
        <v>51</v>
      </c>
      <c r="K122" s="36">
        <f>SUM(T115:T121)</f>
        <v>3421.89</v>
      </c>
    </row>
    <row r="123" spans="1:35" ht="14.25" x14ac:dyDescent="0.2">
      <c r="A123" s="40"/>
      <c r="B123" s="40"/>
      <c r="C123" s="40" t="s">
        <v>286</v>
      </c>
      <c r="D123" s="41" t="s">
        <v>287</v>
      </c>
      <c r="E123" s="42">
        <f>Source!AQ36</f>
        <v>116.43</v>
      </c>
      <c r="F123" s="43"/>
      <c r="G123" s="44" t="str">
        <f>Source!DI36</f>
        <v>*1,2</v>
      </c>
      <c r="H123" s="42">
        <f>Source!AV36</f>
        <v>1.0469999999999999</v>
      </c>
      <c r="I123" s="43">
        <f>Source!U36</f>
        <v>8.7769591200000008</v>
      </c>
      <c r="J123" s="42"/>
      <c r="K123" s="43"/>
      <c r="AB123" s="39">
        <f>I123</f>
        <v>8.7769591200000008</v>
      </c>
    </row>
    <row r="124" spans="1:35" ht="15" x14ac:dyDescent="0.25">
      <c r="C124" s="21" t="s">
        <v>288</v>
      </c>
      <c r="H124" s="45">
        <f>I117+I118+I120+I121+I122+0</f>
        <v>352.19000000000005</v>
      </c>
      <c r="I124" s="45"/>
      <c r="J124" s="45">
        <f>K117+K118+K120+K121+K122+0</f>
        <v>16865.830000000002</v>
      </c>
      <c r="K124" s="45"/>
      <c r="O124" s="39">
        <f>I117+I118+I120+I121+I122+0</f>
        <v>352.19000000000005</v>
      </c>
      <c r="P124" s="39">
        <f>K117+K118+K120+K121+K122+0</f>
        <v>16865.830000000002</v>
      </c>
      <c r="X124">
        <f>IF(Source!BI36&lt;=1,I117+I118+I120+I121+I122-0, 0)</f>
        <v>0</v>
      </c>
      <c r="Y124">
        <f>IF(Source!BI36=2,I117+I118+I120+I121+I122-0, 0)</f>
        <v>352.19000000000005</v>
      </c>
      <c r="Z124">
        <f>IF(Source!BI36=3,I117+I118+I120+I121+I122-0, 0)</f>
        <v>0</v>
      </c>
      <c r="AA124">
        <f>IF(Source!BI36=4,I117+I118+I120+I121+I122,0)</f>
        <v>0</v>
      </c>
    </row>
    <row r="126" spans="1:35" ht="114" x14ac:dyDescent="0.2">
      <c r="A126" s="40">
        <v>14</v>
      </c>
      <c r="B126" s="40" t="str">
        <f>Source!F37</f>
        <v>1.21-5-607</v>
      </c>
      <c r="C126" s="40" t="s">
        <v>72</v>
      </c>
      <c r="D126" s="41" t="str">
        <f>Source!H37</f>
        <v>КОМПЛЕКТ</v>
      </c>
      <c r="E126" s="42">
        <f>Source!I37</f>
        <v>2</v>
      </c>
      <c r="F126" s="43">
        <f>Source!AL37</f>
        <v>5982.59</v>
      </c>
      <c r="G126" s="44" t="str">
        <f>Source!DD37</f>
        <v/>
      </c>
      <c r="H126" s="42">
        <f>Source!AW37</f>
        <v>1</v>
      </c>
      <c r="I126" s="43">
        <f>ROUND((ROUND((Source!AC37*Source!AW37*Source!I37),2)),2)</f>
        <v>11965.18</v>
      </c>
      <c r="J126" s="42">
        <f>IF(Source!BC37&lt;&gt; 0, Source!BC37, 1)</f>
        <v>5.95</v>
      </c>
      <c r="K126" s="43">
        <f>Source!P37</f>
        <v>71192.820000000007</v>
      </c>
      <c r="Q126">
        <f>ROUND((Source!BZ37/100)*(ROUND((ROUND((Source!AF37*Source!AV37*Source!I37),2)),2)+ROUND((ROUND((Source!AE37*Source!AV37*Source!I37),2)),2)), 2)</f>
        <v>0</v>
      </c>
      <c r="R126">
        <f>Source!X37</f>
        <v>0</v>
      </c>
      <c r="S126">
        <f>ROUND((Source!CA37/100)*(ROUND((ROUND((Source!AF37*Source!AV37*Source!I37),2)),2)+ROUND((ROUND((Source!AE37*Source!AV37*Source!I37),2)),2)), 2)</f>
        <v>0</v>
      </c>
      <c r="T126">
        <f>Source!Y37</f>
        <v>0</v>
      </c>
      <c r="U126">
        <f>ROUND((175/100)*(ROUND((ROUND((Source!AE37*Source!AV37*Source!I37),2)),2)), 2)</f>
        <v>0</v>
      </c>
      <c r="V126">
        <f>ROUND((0/100)*(ROUND((ROUND((Source!AE37*Source!AV37*Source!I37),2)*Source!BS37),2)), 2)</f>
        <v>0</v>
      </c>
      <c r="AI126">
        <v>3</v>
      </c>
    </row>
    <row r="127" spans="1:35" ht="15" x14ac:dyDescent="0.25">
      <c r="C127" s="21" t="s">
        <v>288</v>
      </c>
      <c r="H127" s="45">
        <f>I126+0</f>
        <v>11965.18</v>
      </c>
      <c r="I127" s="45"/>
      <c r="J127" s="45">
        <f>K126+0</f>
        <v>71192.820000000007</v>
      </c>
      <c r="K127" s="45"/>
      <c r="O127" s="39">
        <f>I126+0</f>
        <v>11965.18</v>
      </c>
      <c r="P127" s="39">
        <f>K126+0</f>
        <v>71192.820000000007</v>
      </c>
      <c r="X127">
        <f>IF(Source!BI37&lt;=1,I126-0, 0)</f>
        <v>0</v>
      </c>
      <c r="Y127">
        <f>IF(Source!BI37=2,I126-0, 0)</f>
        <v>11965.18</v>
      </c>
      <c r="Z127">
        <f>IF(Source!BI37=3,I126-0, 0)</f>
        <v>0</v>
      </c>
      <c r="AA127">
        <f>IF(Source!BI37=4,I126,0)</f>
        <v>0</v>
      </c>
    </row>
    <row r="130" spans="1:11" ht="15" x14ac:dyDescent="0.25">
      <c r="A130" s="50" t="str">
        <f>CONCATENATE("Итого по локальной смете: ",IF(Source!G39&lt;&gt;"Новая локальная смета", Source!G39, ""))</f>
        <v>Итого по локальной смете: Заводки КЛ-10кВ</v>
      </c>
      <c r="B130" s="50"/>
      <c r="C130" s="50"/>
      <c r="D130" s="50"/>
      <c r="E130" s="50"/>
      <c r="F130" s="50"/>
      <c r="G130" s="50"/>
      <c r="H130" s="49">
        <f>SUM(O29:O129)</f>
        <v>50966.630000000012</v>
      </c>
      <c r="I130" s="48"/>
      <c r="J130" s="49">
        <f>SUM(P29:P129)</f>
        <v>442392.13000000006</v>
      </c>
      <c r="K130" s="48"/>
    </row>
    <row r="131" spans="1:11" hidden="1" x14ac:dyDescent="0.2">
      <c r="A131" t="s">
        <v>294</v>
      </c>
      <c r="H131">
        <f>SUM(AC29:AC130)</f>
        <v>0</v>
      </c>
      <c r="J131">
        <f>SUM(AD29:AD130)</f>
        <v>0</v>
      </c>
    </row>
    <row r="132" spans="1:11" hidden="1" x14ac:dyDescent="0.2">
      <c r="A132" t="s">
        <v>295</v>
      </c>
      <c r="H132">
        <f>SUM(AE29:AE131)</f>
        <v>0</v>
      </c>
      <c r="J132">
        <f>SUM(AF29:AF131)</f>
        <v>0</v>
      </c>
    </row>
    <row r="134" spans="1:11" ht="15" x14ac:dyDescent="0.25">
      <c r="A134" s="50" t="str">
        <f>CONCATENATE("Итого по смете: ",IF(Source!G69&lt;&gt;"Новый объект", Source!G69, ""))</f>
        <v>Итого по смете: 02-01-05 Заводки КЛ-10</v>
      </c>
      <c r="B134" s="50"/>
      <c r="C134" s="50"/>
      <c r="D134" s="50"/>
      <c r="E134" s="50"/>
      <c r="F134" s="50"/>
      <c r="G134" s="50"/>
      <c r="H134" s="49">
        <f>SUM(O1:O133)</f>
        <v>50966.630000000012</v>
      </c>
      <c r="I134" s="48"/>
      <c r="J134" s="49">
        <f>SUM(P1:P133)</f>
        <v>442392.13000000006</v>
      </c>
      <c r="K134" s="48"/>
    </row>
    <row r="135" spans="1:11" hidden="1" x14ac:dyDescent="0.2">
      <c r="A135" t="s">
        <v>294</v>
      </c>
      <c r="H135">
        <f>SUM(AC1:AC134)</f>
        <v>0</v>
      </c>
      <c r="J135">
        <f>SUM(AD1:AD134)</f>
        <v>0</v>
      </c>
    </row>
    <row r="136" spans="1:11" hidden="1" x14ac:dyDescent="0.2">
      <c r="A136" t="s">
        <v>295</v>
      </c>
      <c r="H136">
        <f>SUM(AE1:AE135)</f>
        <v>0</v>
      </c>
      <c r="J136">
        <f>SUM(AF1:AF135)</f>
        <v>0</v>
      </c>
    </row>
    <row r="139" spans="1:11" ht="14.25" x14ac:dyDescent="0.2">
      <c r="A139" s="51" t="s">
        <v>297</v>
      </c>
      <c r="B139" s="51"/>
      <c r="C139" s="52" t="str">
        <f>IF(Source!AC12&lt;&gt;"", Source!AC12," ")</f>
        <v xml:space="preserve"> </v>
      </c>
      <c r="D139" s="52"/>
      <c r="E139" s="52"/>
      <c r="F139" s="52"/>
      <c r="G139" s="52"/>
      <c r="H139" s="22" t="str">
        <f>IF(Source!AB12&lt;&gt;"", Source!AB12," ")</f>
        <v>Левицкая М.В.</v>
      </c>
      <c r="I139" s="22"/>
      <c r="J139" s="22"/>
      <c r="K139" s="22"/>
    </row>
    <row r="140" spans="1:11" ht="14.25" x14ac:dyDescent="0.2">
      <c r="A140" s="9"/>
      <c r="B140" s="9"/>
      <c r="C140" s="11" t="s">
        <v>298</v>
      </c>
      <c r="D140" s="11"/>
      <c r="E140" s="11"/>
      <c r="F140" s="11"/>
      <c r="G140" s="11"/>
      <c r="H140" s="9"/>
      <c r="I140" s="9"/>
      <c r="J140" s="9"/>
      <c r="K140" s="9"/>
    </row>
    <row r="141" spans="1:11" ht="14.25" x14ac:dyDescent="0.2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</row>
    <row r="142" spans="1:11" ht="14.25" x14ac:dyDescent="0.2">
      <c r="A142" s="51" t="s">
        <v>299</v>
      </c>
      <c r="B142" s="51"/>
      <c r="C142" s="52" t="str">
        <f>IF(Source!AE12&lt;&gt;"", Source!AE12," ")</f>
        <v xml:space="preserve"> </v>
      </c>
      <c r="D142" s="52"/>
      <c r="E142" s="52"/>
      <c r="F142" s="52"/>
      <c r="G142" s="52"/>
      <c r="H142" s="22" t="str">
        <f>IF(Source!AD12&lt;&gt;"", Source!AD12," ")</f>
        <v xml:space="preserve"> </v>
      </c>
      <c r="I142" s="22"/>
      <c r="J142" s="22"/>
      <c r="K142" s="22"/>
    </row>
    <row r="143" spans="1:11" ht="14.25" x14ac:dyDescent="0.2">
      <c r="A143" s="9"/>
      <c r="B143" s="9"/>
      <c r="C143" s="11" t="s">
        <v>298</v>
      </c>
      <c r="D143" s="11"/>
      <c r="E143" s="11"/>
      <c r="F143" s="11"/>
      <c r="G143" s="11"/>
      <c r="H143" s="9"/>
      <c r="I143" s="9"/>
      <c r="J143" s="9"/>
      <c r="K143" s="9"/>
    </row>
  </sheetData>
  <mergeCells count="58">
    <mergeCell ref="C140:G140"/>
    <mergeCell ref="A142:B142"/>
    <mergeCell ref="H142:K142"/>
    <mergeCell ref="C143:G143"/>
    <mergeCell ref="A130:G130"/>
    <mergeCell ref="J134:K134"/>
    <mergeCell ref="H134:I134"/>
    <mergeCell ref="A134:G134"/>
    <mergeCell ref="A139:B139"/>
    <mergeCell ref="H139:K139"/>
    <mergeCell ref="H124:I124"/>
    <mergeCell ref="J124:K124"/>
    <mergeCell ref="H127:I127"/>
    <mergeCell ref="J127:K127"/>
    <mergeCell ref="J130:K130"/>
    <mergeCell ref="H130:I130"/>
    <mergeCell ref="H100:I100"/>
    <mergeCell ref="J100:K100"/>
    <mergeCell ref="H109:I109"/>
    <mergeCell ref="J109:K109"/>
    <mergeCell ref="H113:I113"/>
    <mergeCell ref="J113:K113"/>
    <mergeCell ref="H82:I82"/>
    <mergeCell ref="J82:K82"/>
    <mergeCell ref="H85:I85"/>
    <mergeCell ref="J85:K85"/>
    <mergeCell ref="H96:I96"/>
    <mergeCell ref="J96:K96"/>
    <mergeCell ref="H58:I58"/>
    <mergeCell ref="J58:K58"/>
    <mergeCell ref="H67:I67"/>
    <mergeCell ref="J67:K67"/>
    <mergeCell ref="H71:I71"/>
    <mergeCell ref="J71:K71"/>
    <mergeCell ref="H39:I39"/>
    <mergeCell ref="J39:K39"/>
    <mergeCell ref="H43:I43"/>
    <mergeCell ref="J43:K43"/>
    <mergeCell ref="H54:I54"/>
    <mergeCell ref="J54:K54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73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113"/>
  <sheetViews>
    <sheetView workbookViewId="0">
      <selection activeCell="A109" sqref="A109:AX109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74420</v>
      </c>
      <c r="M1">
        <v>10</v>
      </c>
      <c r="N1">
        <v>11</v>
      </c>
      <c r="O1">
        <v>15</v>
      </c>
      <c r="P1">
        <v>0</v>
      </c>
      <c r="Q1">
        <v>2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108</v>
      </c>
      <c r="C12" s="1">
        <v>0</v>
      </c>
      <c r="D12" s="1">
        <f>ROW(A69)</f>
        <v>69</v>
      </c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9</v>
      </c>
      <c r="AY12" s="1" t="s">
        <v>12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17</v>
      </c>
      <c r="CF12" s="1">
        <v>0</v>
      </c>
      <c r="CG12" s="1">
        <v>0</v>
      </c>
      <c r="CH12" s="1">
        <v>335880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18</v>
      </c>
      <c r="CR12" s="1" t="s">
        <v>19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B69</f>
        <v>108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02-01-05 Заводки КЛ-10</v>
      </c>
      <c r="H18" s="2"/>
      <c r="I18" s="2"/>
      <c r="J18" s="2"/>
      <c r="K18" s="2"/>
      <c r="L18" s="2"/>
      <c r="M18" s="2"/>
      <c r="N18" s="2"/>
      <c r="O18" s="2">
        <f t="shared" ref="O18:AT18" si="1">O69</f>
        <v>371553.85</v>
      </c>
      <c r="P18" s="2">
        <f t="shared" si="1"/>
        <v>322775.67</v>
      </c>
      <c r="Q18" s="2">
        <f t="shared" si="1"/>
        <v>1133.1199999999999</v>
      </c>
      <c r="R18" s="2">
        <f t="shared" si="1"/>
        <v>381.49</v>
      </c>
      <c r="S18" s="2">
        <f t="shared" si="1"/>
        <v>47645.06</v>
      </c>
      <c r="T18" s="2">
        <f t="shared" si="1"/>
        <v>0</v>
      </c>
      <c r="U18" s="2">
        <f t="shared" si="1"/>
        <v>61.054123619999999</v>
      </c>
      <c r="V18" s="2">
        <f t="shared" si="1"/>
        <v>0</v>
      </c>
      <c r="W18" s="2">
        <f t="shared" si="1"/>
        <v>0</v>
      </c>
      <c r="X18" s="2">
        <f t="shared" si="1"/>
        <v>46344.73</v>
      </c>
      <c r="Y18" s="2">
        <f t="shared" si="1"/>
        <v>24493.55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442392.13</v>
      </c>
      <c r="AS18" s="2">
        <f t="shared" si="1"/>
        <v>24393.360000000001</v>
      </c>
      <c r="AT18" s="2">
        <f t="shared" si="1"/>
        <v>417998.77</v>
      </c>
      <c r="AU18" s="2">
        <f t="shared" ref="AU18:BZ18" si="2">AU69</f>
        <v>0</v>
      </c>
      <c r="AV18" s="2">
        <f t="shared" si="2"/>
        <v>322775.67</v>
      </c>
      <c r="AW18" s="2">
        <f t="shared" si="2"/>
        <v>322775.67</v>
      </c>
      <c r="AX18" s="2">
        <f t="shared" si="2"/>
        <v>0</v>
      </c>
      <c r="AY18" s="2">
        <f t="shared" si="2"/>
        <v>322775.67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CA69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DG69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EM69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FS69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ROW(A39)</f>
        <v>39</v>
      </c>
      <c r="E20" s="1"/>
      <c r="F20" s="1" t="s">
        <v>20</v>
      </c>
      <c r="G20" s="1" t="s">
        <v>21</v>
      </c>
      <c r="H20" s="1" t="s">
        <v>3</v>
      </c>
      <c r="I20" s="1">
        <v>0</v>
      </c>
      <c r="J20" s="1" t="s">
        <v>22</v>
      </c>
      <c r="K20" s="1">
        <v>-1</v>
      </c>
      <c r="L20" s="1" t="s">
        <v>20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23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B39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02-01-04</v>
      </c>
      <c r="G22" s="2" t="str">
        <f t="shared" si="7"/>
        <v>Заводки КЛ-10кВ</v>
      </c>
      <c r="H22" s="2"/>
      <c r="I22" s="2"/>
      <c r="J22" s="2"/>
      <c r="K22" s="2"/>
      <c r="L22" s="2"/>
      <c r="M22" s="2"/>
      <c r="N22" s="2"/>
      <c r="O22" s="2">
        <f t="shared" ref="O22:AT22" si="8">O39</f>
        <v>371553.85</v>
      </c>
      <c r="P22" s="2">
        <f t="shared" si="8"/>
        <v>322775.67</v>
      </c>
      <c r="Q22" s="2">
        <f t="shared" si="8"/>
        <v>1133.1199999999999</v>
      </c>
      <c r="R22" s="2">
        <f t="shared" si="8"/>
        <v>381.49</v>
      </c>
      <c r="S22" s="2">
        <f t="shared" si="8"/>
        <v>47645.06</v>
      </c>
      <c r="T22" s="2">
        <f t="shared" si="8"/>
        <v>0</v>
      </c>
      <c r="U22" s="2">
        <f t="shared" si="8"/>
        <v>61.054123619999999</v>
      </c>
      <c r="V22" s="2">
        <f t="shared" si="8"/>
        <v>0</v>
      </c>
      <c r="W22" s="2">
        <f t="shared" si="8"/>
        <v>0</v>
      </c>
      <c r="X22" s="2">
        <f t="shared" si="8"/>
        <v>46344.73</v>
      </c>
      <c r="Y22" s="2">
        <f t="shared" si="8"/>
        <v>24493.55</v>
      </c>
      <c r="Z22" s="2">
        <f t="shared" si="8"/>
        <v>0</v>
      </c>
      <c r="AA22" s="2">
        <f t="shared" si="8"/>
        <v>0</v>
      </c>
      <c r="AB22" s="2">
        <f t="shared" si="8"/>
        <v>371553.85</v>
      </c>
      <c r="AC22" s="2">
        <f t="shared" si="8"/>
        <v>322775.67</v>
      </c>
      <c r="AD22" s="2">
        <f t="shared" si="8"/>
        <v>1133.1199999999999</v>
      </c>
      <c r="AE22" s="2">
        <f t="shared" si="8"/>
        <v>381.49</v>
      </c>
      <c r="AF22" s="2">
        <f t="shared" si="8"/>
        <v>47645.06</v>
      </c>
      <c r="AG22" s="2">
        <f t="shared" si="8"/>
        <v>0</v>
      </c>
      <c r="AH22" s="2">
        <f t="shared" si="8"/>
        <v>61.054123619999999</v>
      </c>
      <c r="AI22" s="2">
        <f t="shared" si="8"/>
        <v>0</v>
      </c>
      <c r="AJ22" s="2">
        <f t="shared" si="8"/>
        <v>0</v>
      </c>
      <c r="AK22" s="2">
        <f t="shared" si="8"/>
        <v>46344.73</v>
      </c>
      <c r="AL22" s="2">
        <f t="shared" si="8"/>
        <v>24493.55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442392.13</v>
      </c>
      <c r="AS22" s="2">
        <f t="shared" si="8"/>
        <v>24393.360000000001</v>
      </c>
      <c r="AT22" s="2">
        <f t="shared" si="8"/>
        <v>417998.77</v>
      </c>
      <c r="AU22" s="2">
        <f t="shared" ref="AU22:BZ22" si="9">AU39</f>
        <v>0</v>
      </c>
      <c r="AV22" s="2">
        <f t="shared" si="9"/>
        <v>322775.67</v>
      </c>
      <c r="AW22" s="2">
        <f t="shared" si="9"/>
        <v>322775.67</v>
      </c>
      <c r="AX22" s="2">
        <f t="shared" si="9"/>
        <v>0</v>
      </c>
      <c r="AY22" s="2">
        <f t="shared" si="9"/>
        <v>322775.67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CA39</f>
        <v>442392.13</v>
      </c>
      <c r="CB22" s="2">
        <f t="shared" si="10"/>
        <v>24393.360000000001</v>
      </c>
      <c r="CC22" s="2">
        <f t="shared" si="10"/>
        <v>417998.77</v>
      </c>
      <c r="CD22" s="2">
        <f t="shared" si="10"/>
        <v>0</v>
      </c>
      <c r="CE22" s="2">
        <f t="shared" si="10"/>
        <v>322775.67</v>
      </c>
      <c r="CF22" s="2">
        <f t="shared" si="10"/>
        <v>322775.67</v>
      </c>
      <c r="CG22" s="2">
        <f t="shared" si="10"/>
        <v>0</v>
      </c>
      <c r="CH22" s="2">
        <f t="shared" si="10"/>
        <v>322775.67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DG39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EM39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FS39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17</v>
      </c>
      <c r="B24">
        <v>1</v>
      </c>
      <c r="C24">
        <f>ROW(SmtRes!A10)</f>
        <v>10</v>
      </c>
      <c r="D24">
        <f>ROW(EtalonRes!A11)</f>
        <v>11</v>
      </c>
      <c r="E24" t="s">
        <v>24</v>
      </c>
      <c r="F24" t="s">
        <v>25</v>
      </c>
      <c r="G24" t="s">
        <v>26</v>
      </c>
      <c r="H24" t="s">
        <v>27</v>
      </c>
      <c r="I24">
        <f>ROUND(ROUND((6*5*3)*3.14*0.0312*0.8/100,4),9)</f>
        <v>7.0499999999999993E-2</v>
      </c>
      <c r="J24">
        <v>0</v>
      </c>
      <c r="K24">
        <f>ROUND(ROUND((6*5*3)*3.14*0.0312*0.8/100,4),9)</f>
        <v>7.0499999999999993E-2</v>
      </c>
      <c r="O24">
        <f t="shared" ref="O24:O37" si="14">ROUND(CP24,2)</f>
        <v>8457.23</v>
      </c>
      <c r="P24">
        <f t="shared" ref="P24:P37" si="15">ROUND((ROUND((AC24*AW24*I24),2)*BC24),2)</f>
        <v>100.86</v>
      </c>
      <c r="Q24">
        <f t="shared" ref="Q24:Q31" si="16">(ROUND((ROUND(((ET24)*AV24*I24),2)*BB24),2)+ROUND((ROUND(((AE24-(EU24))*AV24*I24),2)*BS24),2))</f>
        <v>324.8</v>
      </c>
      <c r="R24">
        <f t="shared" ref="R24:R37" si="17">ROUND((ROUND((AE24*AV24*I24),2)*BS24),2)</f>
        <v>2.25</v>
      </c>
      <c r="S24">
        <f t="shared" ref="S24:S37" si="18">ROUND((ROUND((AF24*AV24*I24),2)*BA24),2)</f>
        <v>8031.57</v>
      </c>
      <c r="T24">
        <f t="shared" ref="T24:T37" si="19">ROUND(CU24*I24,2)</f>
        <v>0</v>
      </c>
      <c r="U24">
        <f t="shared" ref="U24:U37" si="20">CV24*I24</f>
        <v>9.9648224999999986</v>
      </c>
      <c r="V24">
        <f t="shared" ref="V24:V37" si="21">CW24*I24</f>
        <v>0</v>
      </c>
      <c r="W24">
        <f t="shared" ref="W24:W37" si="22">ROUND(CX24*I24,2)</f>
        <v>0</v>
      </c>
      <c r="X24">
        <f t="shared" ref="X24:X37" si="23">ROUND(CY24,2)</f>
        <v>7551.79</v>
      </c>
      <c r="Y24">
        <f t="shared" ref="Y24:Y37" si="24">ROUND(CZ24,2)</f>
        <v>4097.25</v>
      </c>
      <c r="AA24">
        <v>45975757</v>
      </c>
      <c r="AB24">
        <f t="shared" ref="AB24:AB37" si="25">ROUND((AC24+AD24+AF24),6)</f>
        <v>2846.95</v>
      </c>
      <c r="AC24">
        <f t="shared" ref="AC24:AC31" si="26">ROUND((ES24),6)</f>
        <v>516.41</v>
      </c>
      <c r="AD24">
        <f t="shared" ref="AD24:AD31" si="27">ROUND((((ET24)-(EU24))+AE24),6)</f>
        <v>399.63</v>
      </c>
      <c r="AE24">
        <f t="shared" ref="AE24:AF31" si="28">ROUND((EU24),6)</f>
        <v>0.59</v>
      </c>
      <c r="AF24">
        <f t="shared" si="28"/>
        <v>1930.91</v>
      </c>
      <c r="AG24">
        <f t="shared" ref="AG24:AG37" si="29">ROUND((AP24),6)</f>
        <v>0</v>
      </c>
      <c r="AH24">
        <f t="shared" ref="AH24:AI31" si="30">(EW24)</f>
        <v>135</v>
      </c>
      <c r="AI24">
        <f t="shared" si="30"/>
        <v>0</v>
      </c>
      <c r="AJ24">
        <f t="shared" ref="AJ24:AJ37" si="31">(AS24)</f>
        <v>0</v>
      </c>
      <c r="AK24">
        <v>2846.95</v>
      </c>
      <c r="AL24">
        <v>516.41</v>
      </c>
      <c r="AM24">
        <v>399.63</v>
      </c>
      <c r="AN24">
        <v>0.59</v>
      </c>
      <c r="AO24">
        <v>1930.91</v>
      </c>
      <c r="AP24">
        <v>0</v>
      </c>
      <c r="AQ24">
        <v>135</v>
      </c>
      <c r="AR24">
        <v>0</v>
      </c>
      <c r="AS24">
        <v>0</v>
      </c>
      <c r="AT24">
        <v>94</v>
      </c>
      <c r="AU24">
        <v>51</v>
      </c>
      <c r="AV24">
        <v>1.0469999999999999</v>
      </c>
      <c r="AW24">
        <v>1</v>
      </c>
      <c r="AZ24">
        <v>1</v>
      </c>
      <c r="BA24">
        <v>56.35</v>
      </c>
      <c r="BB24">
        <v>11.01</v>
      </c>
      <c r="BC24">
        <v>2.77</v>
      </c>
      <c r="BD24" t="s">
        <v>3</v>
      </c>
      <c r="BE24" t="s">
        <v>3</v>
      </c>
      <c r="BF24" t="s">
        <v>3</v>
      </c>
      <c r="BG24" t="s">
        <v>3</v>
      </c>
      <c r="BH24">
        <v>0</v>
      </c>
      <c r="BI24">
        <v>1</v>
      </c>
      <c r="BJ24" t="s">
        <v>28</v>
      </c>
      <c r="BM24">
        <v>17</v>
      </c>
      <c r="BN24">
        <v>0</v>
      </c>
      <c r="BO24" t="s">
        <v>25</v>
      </c>
      <c r="BP24">
        <v>1</v>
      </c>
      <c r="BQ24">
        <v>30</v>
      </c>
      <c r="BR24">
        <v>0</v>
      </c>
      <c r="BS24">
        <v>56.35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3</v>
      </c>
      <c r="BZ24">
        <v>94</v>
      </c>
      <c r="CA24">
        <v>51</v>
      </c>
      <c r="CB24" t="s">
        <v>3</v>
      </c>
      <c r="CE24">
        <v>30</v>
      </c>
      <c r="CF24">
        <v>0</v>
      </c>
      <c r="CG24">
        <v>0</v>
      </c>
      <c r="CM24">
        <v>0</v>
      </c>
      <c r="CN24" t="s">
        <v>3</v>
      </c>
      <c r="CO24">
        <v>0</v>
      </c>
      <c r="CP24">
        <f t="shared" ref="CP24:CP37" si="32">(P24+Q24+S24)</f>
        <v>8457.23</v>
      </c>
      <c r="CQ24">
        <f t="shared" ref="CQ24:CQ37" si="33">ROUND((ROUND((AC24*AW24*1),2)*BC24),2)</f>
        <v>1430.46</v>
      </c>
      <c r="CR24">
        <f t="shared" ref="CR24:CR31" si="34">(ROUND((ROUND(((ET24)*AV24*1),2)*BB24),2)+ROUND((ROUND(((AE24-(EU24))*AV24*1),2)*BS24),2))</f>
        <v>4606.6899999999996</v>
      </c>
      <c r="CS24">
        <f t="shared" ref="CS24:CS37" si="35">ROUND((ROUND((AE24*AV24*1),2)*BS24),2)</f>
        <v>34.94</v>
      </c>
      <c r="CT24">
        <f t="shared" ref="CT24:CT37" si="36">ROUND((ROUND((AF24*AV24*1),2)*BA24),2)</f>
        <v>113920.54</v>
      </c>
      <c r="CU24">
        <f t="shared" ref="CU24:CU37" si="37">AG24</f>
        <v>0</v>
      </c>
      <c r="CV24">
        <f t="shared" ref="CV24:CV37" si="38">(AH24*AV24)</f>
        <v>141.345</v>
      </c>
      <c r="CW24">
        <f t="shared" ref="CW24:CW37" si="39">AI24</f>
        <v>0</v>
      </c>
      <c r="CX24">
        <f t="shared" ref="CX24:CX37" si="40">AJ24</f>
        <v>0</v>
      </c>
      <c r="CY24">
        <f t="shared" ref="CY24:CY37" si="41">(((S24+R24)*AT24)/100)</f>
        <v>7551.7907999999998</v>
      </c>
      <c r="CZ24">
        <f t="shared" ref="CZ24:CZ37" si="42">(((S24+R24)*AU24)/100)</f>
        <v>4097.2482</v>
      </c>
      <c r="DC24" t="s">
        <v>3</v>
      </c>
      <c r="DD24" t="s">
        <v>3</v>
      </c>
      <c r="DE24" t="s">
        <v>3</v>
      </c>
      <c r="DF24" t="s">
        <v>3</v>
      </c>
      <c r="DG24" t="s">
        <v>3</v>
      </c>
      <c r="DH24" t="s">
        <v>3</v>
      </c>
      <c r="DI24" t="s">
        <v>3</v>
      </c>
      <c r="DJ24" t="s">
        <v>3</v>
      </c>
      <c r="DK24" t="s">
        <v>3</v>
      </c>
      <c r="DL24" t="s">
        <v>3</v>
      </c>
      <c r="DM24" t="s">
        <v>3</v>
      </c>
      <c r="DN24">
        <v>0</v>
      </c>
      <c r="DO24">
        <v>0</v>
      </c>
      <c r="DP24">
        <v>1</v>
      </c>
      <c r="DQ24">
        <v>1</v>
      </c>
      <c r="DU24">
        <v>1013</v>
      </c>
      <c r="DV24" t="s">
        <v>27</v>
      </c>
      <c r="DW24" t="s">
        <v>27</v>
      </c>
      <c r="DX24">
        <v>1</v>
      </c>
      <c r="DZ24" t="s">
        <v>3</v>
      </c>
      <c r="EA24" t="s">
        <v>3</v>
      </c>
      <c r="EB24" t="s">
        <v>3</v>
      </c>
      <c r="EC24" t="s">
        <v>3</v>
      </c>
      <c r="EE24">
        <v>45060185</v>
      </c>
      <c r="EF24">
        <v>30</v>
      </c>
      <c r="EG24" t="s">
        <v>29</v>
      </c>
      <c r="EH24">
        <v>0</v>
      </c>
      <c r="EI24" t="s">
        <v>3</v>
      </c>
      <c r="EJ24">
        <v>1</v>
      </c>
      <c r="EK24">
        <v>17</v>
      </c>
      <c r="EL24" t="s">
        <v>30</v>
      </c>
      <c r="EM24" t="s">
        <v>31</v>
      </c>
      <c r="EO24" t="s">
        <v>3</v>
      </c>
      <c r="EQ24">
        <v>131072</v>
      </c>
      <c r="ER24">
        <v>2846.95</v>
      </c>
      <c r="ES24">
        <v>516.41</v>
      </c>
      <c r="ET24">
        <v>399.63</v>
      </c>
      <c r="EU24">
        <v>0.59</v>
      </c>
      <c r="EV24">
        <v>1930.91</v>
      </c>
      <c r="EW24">
        <v>135</v>
      </c>
      <c r="EX24">
        <v>0</v>
      </c>
      <c r="EY24">
        <v>0</v>
      </c>
      <c r="FQ24">
        <v>0</v>
      </c>
      <c r="FR24">
        <v>0</v>
      </c>
      <c r="FS24">
        <v>0</v>
      </c>
      <c r="FX24">
        <v>94</v>
      </c>
      <c r="FY24">
        <v>51</v>
      </c>
      <c r="GA24" t="s">
        <v>3</v>
      </c>
      <c r="GD24">
        <v>1</v>
      </c>
      <c r="GF24">
        <v>1832403113</v>
      </c>
      <c r="GG24">
        <v>2</v>
      </c>
      <c r="GH24">
        <v>1</v>
      </c>
      <c r="GI24">
        <v>2</v>
      </c>
      <c r="GJ24">
        <v>0</v>
      </c>
      <c r="GK24">
        <v>0</v>
      </c>
      <c r="GL24">
        <f t="shared" ref="GL24:GL37" si="43">ROUND(IF(AND(BH24=3,BI24=3,FS24&lt;&gt;0),P24,0),2)</f>
        <v>0</v>
      </c>
      <c r="GM24">
        <f t="shared" ref="GM24:GM37" si="44">ROUND(O24+X24+Y24,2)+GX24</f>
        <v>20106.27</v>
      </c>
      <c r="GN24">
        <f t="shared" ref="GN24:GN37" si="45">IF(OR(BI24=0,BI24=1),GM24-GX24,0)</f>
        <v>20106.27</v>
      </c>
      <c r="GO24">
        <f t="shared" ref="GO24:GO37" si="46">IF(BI24=2,GM24-GX24,0)</f>
        <v>0</v>
      </c>
      <c r="GP24">
        <f t="shared" ref="GP24:GP37" si="47">IF(BI24=4,GM24-GX24,0)</f>
        <v>0</v>
      </c>
      <c r="GR24">
        <v>0</v>
      </c>
      <c r="GS24">
        <v>3</v>
      </c>
      <c r="GT24">
        <v>0</v>
      </c>
      <c r="GU24" t="s">
        <v>3</v>
      </c>
      <c r="GV24">
        <f t="shared" ref="GV24:GV37" si="48">ROUND((GT24),6)</f>
        <v>0</v>
      </c>
      <c r="GW24">
        <v>1</v>
      </c>
      <c r="GX24">
        <f t="shared" ref="GX24:GX37" si="49">ROUND(HC24*I24,2)</f>
        <v>0</v>
      </c>
      <c r="HA24">
        <v>0</v>
      </c>
      <c r="HB24">
        <v>0</v>
      </c>
      <c r="HC24">
        <f t="shared" ref="HC24:HC37" si="50">GV24*GW24</f>
        <v>0</v>
      </c>
      <c r="HE24" t="s">
        <v>3</v>
      </c>
      <c r="HF24" t="s">
        <v>3</v>
      </c>
      <c r="HM24" t="s">
        <v>3</v>
      </c>
      <c r="HN24" t="s">
        <v>3</v>
      </c>
      <c r="HO24" t="s">
        <v>3</v>
      </c>
      <c r="HP24" t="s">
        <v>3</v>
      </c>
      <c r="HQ24" t="s">
        <v>3</v>
      </c>
      <c r="HS24">
        <v>0</v>
      </c>
      <c r="IK24">
        <v>0</v>
      </c>
    </row>
    <row r="25" spans="1:245" x14ac:dyDescent="0.2">
      <c r="A25">
        <v>17</v>
      </c>
      <c r="B25">
        <v>1</v>
      </c>
      <c r="E25" t="s">
        <v>32</v>
      </c>
      <c r="F25" t="s">
        <v>33</v>
      </c>
      <c r="G25" t="s">
        <v>34</v>
      </c>
      <c r="H25" t="s">
        <v>35</v>
      </c>
      <c r="I25">
        <f>ROUND(I24*136,9)</f>
        <v>9.5879999999999992</v>
      </c>
      <c r="J25">
        <v>0</v>
      </c>
      <c r="K25">
        <f>ROUND(I24*136,9)</f>
        <v>9.5879999999999992</v>
      </c>
      <c r="O25">
        <f t="shared" si="14"/>
        <v>4287.09</v>
      </c>
      <c r="P25">
        <f t="shared" si="15"/>
        <v>4287.09</v>
      </c>
      <c r="Q25">
        <f t="shared" si="16"/>
        <v>0</v>
      </c>
      <c r="R25">
        <f t="shared" si="17"/>
        <v>0</v>
      </c>
      <c r="S25">
        <f t="shared" si="18"/>
        <v>0</v>
      </c>
      <c r="T25">
        <f t="shared" si="19"/>
        <v>0</v>
      </c>
      <c r="U25">
        <f t="shared" si="20"/>
        <v>0</v>
      </c>
      <c r="V25">
        <f t="shared" si="21"/>
        <v>0</v>
      </c>
      <c r="W25">
        <f t="shared" si="22"/>
        <v>0</v>
      </c>
      <c r="X25">
        <f t="shared" si="23"/>
        <v>0</v>
      </c>
      <c r="Y25">
        <f t="shared" si="24"/>
        <v>0</v>
      </c>
      <c r="AA25">
        <v>45975757</v>
      </c>
      <c r="AB25">
        <f t="shared" si="25"/>
        <v>45.44</v>
      </c>
      <c r="AC25">
        <f t="shared" si="26"/>
        <v>45.44</v>
      </c>
      <c r="AD25">
        <f t="shared" si="27"/>
        <v>0</v>
      </c>
      <c r="AE25">
        <f t="shared" si="28"/>
        <v>0</v>
      </c>
      <c r="AF25">
        <f t="shared" si="28"/>
        <v>0</v>
      </c>
      <c r="AG25">
        <f t="shared" si="29"/>
        <v>0</v>
      </c>
      <c r="AH25">
        <f t="shared" si="30"/>
        <v>0</v>
      </c>
      <c r="AI25">
        <f t="shared" si="30"/>
        <v>0</v>
      </c>
      <c r="AJ25">
        <f t="shared" si="31"/>
        <v>0</v>
      </c>
      <c r="AK25">
        <v>45.44</v>
      </c>
      <c r="AL25">
        <v>45.44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1</v>
      </c>
      <c r="AW25">
        <v>1</v>
      </c>
      <c r="AZ25">
        <v>1</v>
      </c>
      <c r="BA25">
        <v>1</v>
      </c>
      <c r="BB25">
        <v>1</v>
      </c>
      <c r="BC25">
        <v>9.84</v>
      </c>
      <c r="BD25" t="s">
        <v>3</v>
      </c>
      <c r="BE25" t="s">
        <v>3</v>
      </c>
      <c r="BF25" t="s">
        <v>3</v>
      </c>
      <c r="BG25" t="s">
        <v>3</v>
      </c>
      <c r="BH25">
        <v>3</v>
      </c>
      <c r="BI25">
        <v>1</v>
      </c>
      <c r="BJ25" t="s">
        <v>3</v>
      </c>
      <c r="BM25">
        <v>400002</v>
      </c>
      <c r="BN25">
        <v>0</v>
      </c>
      <c r="BO25" t="s">
        <v>3</v>
      </c>
      <c r="BP25">
        <v>0</v>
      </c>
      <c r="BQ25">
        <v>202</v>
      </c>
      <c r="BR25">
        <v>0</v>
      </c>
      <c r="BS25">
        <v>1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3</v>
      </c>
      <c r="BZ25">
        <v>0</v>
      </c>
      <c r="CA25">
        <v>0</v>
      </c>
      <c r="CB25" t="s">
        <v>3</v>
      </c>
      <c r="CE25">
        <v>30</v>
      </c>
      <c r="CF25">
        <v>0</v>
      </c>
      <c r="CG25">
        <v>0</v>
      </c>
      <c r="CM25">
        <v>0</v>
      </c>
      <c r="CN25" t="s">
        <v>3</v>
      </c>
      <c r="CO25">
        <v>0</v>
      </c>
      <c r="CP25">
        <f t="shared" si="32"/>
        <v>4287.09</v>
      </c>
      <c r="CQ25">
        <f t="shared" si="33"/>
        <v>447.13</v>
      </c>
      <c r="CR25">
        <f t="shared" si="34"/>
        <v>0</v>
      </c>
      <c r="CS25">
        <f t="shared" si="35"/>
        <v>0</v>
      </c>
      <c r="CT25">
        <f t="shared" si="36"/>
        <v>0</v>
      </c>
      <c r="CU25">
        <f t="shared" si="37"/>
        <v>0</v>
      </c>
      <c r="CV25">
        <f t="shared" si="38"/>
        <v>0</v>
      </c>
      <c r="CW25">
        <f t="shared" si="39"/>
        <v>0</v>
      </c>
      <c r="CX25">
        <f t="shared" si="40"/>
        <v>0</v>
      </c>
      <c r="CY25">
        <f t="shared" si="41"/>
        <v>0</v>
      </c>
      <c r="CZ25">
        <f t="shared" si="42"/>
        <v>0</v>
      </c>
      <c r="DC25" t="s">
        <v>3</v>
      </c>
      <c r="DD25" t="s">
        <v>3</v>
      </c>
      <c r="DE25" t="s">
        <v>3</v>
      </c>
      <c r="DF25" t="s">
        <v>3</v>
      </c>
      <c r="DG25" t="s">
        <v>3</v>
      </c>
      <c r="DH25" t="s">
        <v>3</v>
      </c>
      <c r="DI25" t="s">
        <v>3</v>
      </c>
      <c r="DJ25" t="s">
        <v>3</v>
      </c>
      <c r="DK25" t="s">
        <v>3</v>
      </c>
      <c r="DL25" t="s">
        <v>3</v>
      </c>
      <c r="DM25" t="s">
        <v>3</v>
      </c>
      <c r="DN25">
        <v>0</v>
      </c>
      <c r="DO25">
        <v>0</v>
      </c>
      <c r="DP25">
        <v>1</v>
      </c>
      <c r="DQ25">
        <v>1</v>
      </c>
      <c r="DU25">
        <v>1009</v>
      </c>
      <c r="DV25" t="s">
        <v>35</v>
      </c>
      <c r="DW25" t="s">
        <v>35</v>
      </c>
      <c r="DX25">
        <v>1</v>
      </c>
      <c r="DZ25" t="s">
        <v>3</v>
      </c>
      <c r="EA25" t="s">
        <v>3</v>
      </c>
      <c r="EB25" t="s">
        <v>3</v>
      </c>
      <c r="EC25" t="s">
        <v>3</v>
      </c>
      <c r="EE25">
        <v>45060349</v>
      </c>
      <c r="EF25">
        <v>202</v>
      </c>
      <c r="EG25" t="s">
        <v>36</v>
      </c>
      <c r="EH25">
        <v>0</v>
      </c>
      <c r="EI25" t="s">
        <v>3</v>
      </c>
      <c r="EJ25">
        <v>1</v>
      </c>
      <c r="EK25">
        <v>400002</v>
      </c>
      <c r="EL25" t="s">
        <v>37</v>
      </c>
      <c r="EM25" t="s">
        <v>36</v>
      </c>
      <c r="EO25" t="s">
        <v>3</v>
      </c>
      <c r="EQ25">
        <v>131072</v>
      </c>
      <c r="ER25">
        <v>45.44</v>
      </c>
      <c r="ES25">
        <v>45.44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5</v>
      </c>
      <c r="FC25">
        <v>0</v>
      </c>
      <c r="FD25">
        <v>18</v>
      </c>
      <c r="FF25">
        <v>438.33</v>
      </c>
      <c r="FQ25">
        <v>0</v>
      </c>
      <c r="FR25">
        <v>0</v>
      </c>
      <c r="FS25">
        <v>0</v>
      </c>
      <c r="FX25">
        <v>0</v>
      </c>
      <c r="FY25">
        <v>0</v>
      </c>
      <c r="GA25" t="s">
        <v>38</v>
      </c>
      <c r="GD25">
        <v>1</v>
      </c>
      <c r="GF25">
        <v>-1726540050</v>
      </c>
      <c r="GG25">
        <v>2</v>
      </c>
      <c r="GH25">
        <v>3</v>
      </c>
      <c r="GI25">
        <v>5</v>
      </c>
      <c r="GJ25">
        <v>0</v>
      </c>
      <c r="GK25">
        <v>0</v>
      </c>
      <c r="GL25">
        <f t="shared" si="43"/>
        <v>0</v>
      </c>
      <c r="GM25">
        <f t="shared" si="44"/>
        <v>4287.09</v>
      </c>
      <c r="GN25">
        <f t="shared" si="45"/>
        <v>4287.09</v>
      </c>
      <c r="GO25">
        <f t="shared" si="46"/>
        <v>0</v>
      </c>
      <c r="GP25">
        <f t="shared" si="47"/>
        <v>0</v>
      </c>
      <c r="GR25">
        <v>1</v>
      </c>
      <c r="GS25">
        <v>1</v>
      </c>
      <c r="GT25">
        <v>0</v>
      </c>
      <c r="GU25" t="s">
        <v>3</v>
      </c>
      <c r="GV25">
        <f t="shared" si="48"/>
        <v>0</v>
      </c>
      <c r="GW25">
        <v>1</v>
      </c>
      <c r="GX25">
        <f t="shared" si="49"/>
        <v>0</v>
      </c>
      <c r="HA25">
        <v>0</v>
      </c>
      <c r="HB25">
        <v>0</v>
      </c>
      <c r="HC25">
        <f t="shared" si="50"/>
        <v>0</v>
      </c>
      <c r="HE25" t="s">
        <v>39</v>
      </c>
      <c r="HF25" t="s">
        <v>32</v>
      </c>
      <c r="HM25" t="s">
        <v>3</v>
      </c>
      <c r="HN25" t="s">
        <v>3</v>
      </c>
      <c r="HO25" t="s">
        <v>3</v>
      </c>
      <c r="HP25" t="s">
        <v>3</v>
      </c>
      <c r="HQ25" t="s">
        <v>3</v>
      </c>
      <c r="HS25">
        <v>0</v>
      </c>
      <c r="IK25">
        <v>0</v>
      </c>
    </row>
    <row r="26" spans="1:245" x14ac:dyDescent="0.2">
      <c r="A26">
        <v>17</v>
      </c>
      <c r="B26">
        <v>1</v>
      </c>
      <c r="C26">
        <f>ROW(SmtRes!A21)</f>
        <v>21</v>
      </c>
      <c r="D26">
        <f>ROW(EtalonRes!A24)</f>
        <v>24</v>
      </c>
      <c r="E26" t="s">
        <v>40</v>
      </c>
      <c r="F26" t="s">
        <v>41</v>
      </c>
      <c r="G26" t="s">
        <v>42</v>
      </c>
      <c r="H26" t="s">
        <v>43</v>
      </c>
      <c r="I26">
        <f>ROUND((4*5*3)/100,9)</f>
        <v>0.6</v>
      </c>
      <c r="J26">
        <v>0</v>
      </c>
      <c r="K26">
        <f>ROUND((4*5*3)/100,9)</f>
        <v>0.6</v>
      </c>
      <c r="O26">
        <f t="shared" si="14"/>
        <v>4248.21</v>
      </c>
      <c r="P26">
        <f t="shared" si="15"/>
        <v>598.89</v>
      </c>
      <c r="Q26">
        <f t="shared" si="16"/>
        <v>476.25</v>
      </c>
      <c r="R26">
        <f t="shared" si="17"/>
        <v>223.15</v>
      </c>
      <c r="S26">
        <f t="shared" si="18"/>
        <v>3173.07</v>
      </c>
      <c r="T26">
        <f t="shared" si="19"/>
        <v>0</v>
      </c>
      <c r="U26">
        <f t="shared" si="20"/>
        <v>4.5710279999999992</v>
      </c>
      <c r="V26">
        <f t="shared" si="21"/>
        <v>0</v>
      </c>
      <c r="W26">
        <f t="shared" si="22"/>
        <v>0</v>
      </c>
      <c r="X26">
        <f t="shared" si="23"/>
        <v>3294.33</v>
      </c>
      <c r="Y26">
        <f t="shared" si="24"/>
        <v>1732.07</v>
      </c>
      <c r="AA26">
        <v>45975757</v>
      </c>
      <c r="AB26">
        <f t="shared" si="25"/>
        <v>187.32</v>
      </c>
      <c r="AC26">
        <f t="shared" si="26"/>
        <v>53.75</v>
      </c>
      <c r="AD26">
        <f t="shared" si="27"/>
        <v>45.61</v>
      </c>
      <c r="AE26">
        <f t="shared" si="28"/>
        <v>6.18</v>
      </c>
      <c r="AF26">
        <f t="shared" si="28"/>
        <v>87.96</v>
      </c>
      <c r="AG26">
        <f t="shared" si="29"/>
        <v>0</v>
      </c>
      <c r="AH26">
        <f t="shared" si="30"/>
        <v>7.14</v>
      </c>
      <c r="AI26">
        <f t="shared" si="30"/>
        <v>0</v>
      </c>
      <c r="AJ26">
        <f t="shared" si="31"/>
        <v>0</v>
      </c>
      <c r="AK26">
        <v>187.32</v>
      </c>
      <c r="AL26">
        <v>53.75</v>
      </c>
      <c r="AM26">
        <v>45.61</v>
      </c>
      <c r="AN26">
        <v>6.18</v>
      </c>
      <c r="AO26">
        <v>87.96</v>
      </c>
      <c r="AP26">
        <v>0</v>
      </c>
      <c r="AQ26">
        <v>7.14</v>
      </c>
      <c r="AR26">
        <v>0</v>
      </c>
      <c r="AS26">
        <v>0</v>
      </c>
      <c r="AT26">
        <v>97</v>
      </c>
      <c r="AU26">
        <v>51</v>
      </c>
      <c r="AV26">
        <v>1.0669999999999999</v>
      </c>
      <c r="AW26">
        <v>1.081</v>
      </c>
      <c r="AZ26">
        <v>1</v>
      </c>
      <c r="BA26">
        <v>56.35</v>
      </c>
      <c r="BB26">
        <v>16.309999999999999</v>
      </c>
      <c r="BC26">
        <v>17.18</v>
      </c>
      <c r="BD26" t="s">
        <v>3</v>
      </c>
      <c r="BE26" t="s">
        <v>3</v>
      </c>
      <c r="BF26" t="s">
        <v>3</v>
      </c>
      <c r="BG26" t="s">
        <v>3</v>
      </c>
      <c r="BH26">
        <v>0</v>
      </c>
      <c r="BI26">
        <v>2</v>
      </c>
      <c r="BJ26" t="s">
        <v>44</v>
      </c>
      <c r="BM26">
        <v>67</v>
      </c>
      <c r="BN26">
        <v>0</v>
      </c>
      <c r="BO26" t="s">
        <v>41</v>
      </c>
      <c r="BP26">
        <v>1</v>
      </c>
      <c r="BQ26">
        <v>40</v>
      </c>
      <c r="BR26">
        <v>0</v>
      </c>
      <c r="BS26">
        <v>56.35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3</v>
      </c>
      <c r="BZ26">
        <v>97</v>
      </c>
      <c r="CA26">
        <v>51</v>
      </c>
      <c r="CB26" t="s">
        <v>3</v>
      </c>
      <c r="CE26">
        <v>30</v>
      </c>
      <c r="CF26">
        <v>0</v>
      </c>
      <c r="CG26">
        <v>0</v>
      </c>
      <c r="CM26">
        <v>0</v>
      </c>
      <c r="CN26" t="s">
        <v>3</v>
      </c>
      <c r="CO26">
        <v>0</v>
      </c>
      <c r="CP26">
        <f t="shared" si="32"/>
        <v>4248.21</v>
      </c>
      <c r="CQ26">
        <f t="shared" si="33"/>
        <v>998.16</v>
      </c>
      <c r="CR26">
        <f t="shared" si="34"/>
        <v>793.81</v>
      </c>
      <c r="CS26">
        <f t="shared" si="35"/>
        <v>371.35</v>
      </c>
      <c r="CT26">
        <f t="shared" si="36"/>
        <v>5288.45</v>
      </c>
      <c r="CU26">
        <f t="shared" si="37"/>
        <v>0</v>
      </c>
      <c r="CV26">
        <f t="shared" si="38"/>
        <v>7.6183799999999993</v>
      </c>
      <c r="CW26">
        <f t="shared" si="39"/>
        <v>0</v>
      </c>
      <c r="CX26">
        <f t="shared" si="40"/>
        <v>0</v>
      </c>
      <c r="CY26">
        <f t="shared" si="41"/>
        <v>3294.3334000000004</v>
      </c>
      <c r="CZ26">
        <f t="shared" si="42"/>
        <v>1732.0722000000001</v>
      </c>
      <c r="DC26" t="s">
        <v>3</v>
      </c>
      <c r="DD26" t="s">
        <v>3</v>
      </c>
      <c r="DE26" t="s">
        <v>3</v>
      </c>
      <c r="DF26" t="s">
        <v>3</v>
      </c>
      <c r="DG26" t="s">
        <v>3</v>
      </c>
      <c r="DH26" t="s">
        <v>3</v>
      </c>
      <c r="DI26" t="s">
        <v>3</v>
      </c>
      <c r="DJ26" t="s">
        <v>3</v>
      </c>
      <c r="DK26" t="s">
        <v>3</v>
      </c>
      <c r="DL26" t="s">
        <v>3</v>
      </c>
      <c r="DM26" t="s">
        <v>3</v>
      </c>
      <c r="DN26">
        <v>0</v>
      </c>
      <c r="DO26">
        <v>0</v>
      </c>
      <c r="DP26">
        <v>1</v>
      </c>
      <c r="DQ26">
        <v>1</v>
      </c>
      <c r="DU26">
        <v>1013</v>
      </c>
      <c r="DV26" t="s">
        <v>43</v>
      </c>
      <c r="DW26" t="s">
        <v>43</v>
      </c>
      <c r="DX26">
        <v>1</v>
      </c>
      <c r="DZ26" t="s">
        <v>3</v>
      </c>
      <c r="EA26" t="s">
        <v>3</v>
      </c>
      <c r="EB26" t="s">
        <v>3</v>
      </c>
      <c r="EC26" t="s">
        <v>3</v>
      </c>
      <c r="EE26">
        <v>45060236</v>
      </c>
      <c r="EF26">
        <v>40</v>
      </c>
      <c r="EG26" t="s">
        <v>45</v>
      </c>
      <c r="EH26">
        <v>0</v>
      </c>
      <c r="EI26" t="s">
        <v>3</v>
      </c>
      <c r="EJ26">
        <v>2</v>
      </c>
      <c r="EK26">
        <v>67</v>
      </c>
      <c r="EL26" t="s">
        <v>46</v>
      </c>
      <c r="EM26" t="s">
        <v>47</v>
      </c>
      <c r="EO26" t="s">
        <v>3</v>
      </c>
      <c r="EQ26">
        <v>131072</v>
      </c>
      <c r="ER26">
        <v>187.32</v>
      </c>
      <c r="ES26">
        <v>53.75</v>
      </c>
      <c r="ET26">
        <v>45.61</v>
      </c>
      <c r="EU26">
        <v>6.18</v>
      </c>
      <c r="EV26">
        <v>87.96</v>
      </c>
      <c r="EW26">
        <v>7.14</v>
      </c>
      <c r="EX26">
        <v>0</v>
      </c>
      <c r="EY26">
        <v>0</v>
      </c>
      <c r="FQ26">
        <v>0</v>
      </c>
      <c r="FR26">
        <v>0</v>
      </c>
      <c r="FS26">
        <v>2</v>
      </c>
      <c r="FX26">
        <v>97</v>
      </c>
      <c r="FY26">
        <v>51</v>
      </c>
      <c r="GA26" t="s">
        <v>3</v>
      </c>
      <c r="GD26">
        <v>1</v>
      </c>
      <c r="GF26">
        <v>-2092949019</v>
      </c>
      <c r="GG26">
        <v>2</v>
      </c>
      <c r="GH26">
        <v>1</v>
      </c>
      <c r="GI26">
        <v>2</v>
      </c>
      <c r="GJ26">
        <v>0</v>
      </c>
      <c r="GK26">
        <v>0</v>
      </c>
      <c r="GL26">
        <f t="shared" si="43"/>
        <v>0</v>
      </c>
      <c r="GM26">
        <f t="shared" si="44"/>
        <v>9274.61</v>
      </c>
      <c r="GN26">
        <f t="shared" si="45"/>
        <v>0</v>
      </c>
      <c r="GO26">
        <f t="shared" si="46"/>
        <v>9274.61</v>
      </c>
      <c r="GP26">
        <f t="shared" si="47"/>
        <v>0</v>
      </c>
      <c r="GR26">
        <v>0</v>
      </c>
      <c r="GS26">
        <v>3</v>
      </c>
      <c r="GT26">
        <v>0</v>
      </c>
      <c r="GU26" t="s">
        <v>3</v>
      </c>
      <c r="GV26">
        <f t="shared" si="48"/>
        <v>0</v>
      </c>
      <c r="GW26">
        <v>1</v>
      </c>
      <c r="GX26">
        <f t="shared" si="49"/>
        <v>0</v>
      </c>
      <c r="HA26">
        <v>0</v>
      </c>
      <c r="HB26">
        <v>0</v>
      </c>
      <c r="HC26">
        <f t="shared" si="50"/>
        <v>0</v>
      </c>
      <c r="HE26" t="s">
        <v>3</v>
      </c>
      <c r="HF26" t="s">
        <v>3</v>
      </c>
      <c r="HM26" t="s">
        <v>3</v>
      </c>
      <c r="HN26" t="s">
        <v>3</v>
      </c>
      <c r="HO26" t="s">
        <v>3</v>
      </c>
      <c r="HP26" t="s">
        <v>3</v>
      </c>
      <c r="HQ26" t="s">
        <v>3</v>
      </c>
      <c r="HS26">
        <v>0</v>
      </c>
      <c r="IK26">
        <v>0</v>
      </c>
    </row>
    <row r="27" spans="1:245" x14ac:dyDescent="0.2">
      <c r="A27">
        <v>17</v>
      </c>
      <c r="B27">
        <v>1</v>
      </c>
      <c r="E27" t="s">
        <v>48</v>
      </c>
      <c r="F27" t="s">
        <v>49</v>
      </c>
      <c r="G27" t="s">
        <v>50</v>
      </c>
      <c r="H27" t="s">
        <v>51</v>
      </c>
      <c r="I27">
        <f>ROUND(I26*1.02/10,9)</f>
        <v>6.1199999999999997E-2</v>
      </c>
      <c r="J27">
        <v>0</v>
      </c>
      <c r="K27">
        <f>ROUND(I26*1.02/10,9)</f>
        <v>6.1199999999999997E-2</v>
      </c>
      <c r="O27">
        <f t="shared" si="14"/>
        <v>37915.49</v>
      </c>
      <c r="P27">
        <f t="shared" si="15"/>
        <v>37915.49</v>
      </c>
      <c r="Q27">
        <f t="shared" si="16"/>
        <v>0</v>
      </c>
      <c r="R27">
        <f t="shared" si="17"/>
        <v>0</v>
      </c>
      <c r="S27">
        <f t="shared" si="18"/>
        <v>0</v>
      </c>
      <c r="T27">
        <f t="shared" si="19"/>
        <v>0</v>
      </c>
      <c r="U27">
        <f t="shared" si="20"/>
        <v>0</v>
      </c>
      <c r="V27">
        <f t="shared" si="21"/>
        <v>0</v>
      </c>
      <c r="W27">
        <f t="shared" si="22"/>
        <v>0</v>
      </c>
      <c r="X27">
        <f t="shared" si="23"/>
        <v>0</v>
      </c>
      <c r="Y27">
        <f t="shared" si="24"/>
        <v>0</v>
      </c>
      <c r="AA27">
        <v>45975757</v>
      </c>
      <c r="AB27">
        <f t="shared" si="25"/>
        <v>81517.67</v>
      </c>
      <c r="AC27">
        <f t="shared" si="26"/>
        <v>81517.67</v>
      </c>
      <c r="AD27">
        <f t="shared" si="27"/>
        <v>0</v>
      </c>
      <c r="AE27">
        <f t="shared" si="28"/>
        <v>0</v>
      </c>
      <c r="AF27">
        <f t="shared" si="28"/>
        <v>0</v>
      </c>
      <c r="AG27">
        <f t="shared" si="29"/>
        <v>0</v>
      </c>
      <c r="AH27">
        <f t="shared" si="30"/>
        <v>0</v>
      </c>
      <c r="AI27">
        <f t="shared" si="30"/>
        <v>0</v>
      </c>
      <c r="AJ27">
        <f t="shared" si="31"/>
        <v>0</v>
      </c>
      <c r="AK27">
        <v>81517.67</v>
      </c>
      <c r="AL27">
        <v>81517.67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1</v>
      </c>
      <c r="AW27">
        <v>1</v>
      </c>
      <c r="AZ27">
        <v>1</v>
      </c>
      <c r="BA27">
        <v>1</v>
      </c>
      <c r="BB27">
        <v>1</v>
      </c>
      <c r="BC27">
        <v>7.6</v>
      </c>
      <c r="BD27" t="s">
        <v>3</v>
      </c>
      <c r="BE27" t="s">
        <v>3</v>
      </c>
      <c r="BF27" t="s">
        <v>3</v>
      </c>
      <c r="BG27" t="s">
        <v>3</v>
      </c>
      <c r="BH27">
        <v>3</v>
      </c>
      <c r="BI27">
        <v>2</v>
      </c>
      <c r="BJ27" t="s">
        <v>52</v>
      </c>
      <c r="BM27">
        <v>1618</v>
      </c>
      <c r="BN27">
        <v>0</v>
      </c>
      <c r="BO27" t="s">
        <v>49</v>
      </c>
      <c r="BP27">
        <v>1</v>
      </c>
      <c r="BQ27">
        <v>201</v>
      </c>
      <c r="BR27">
        <v>0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3</v>
      </c>
      <c r="BZ27">
        <v>0</v>
      </c>
      <c r="CA27">
        <v>0</v>
      </c>
      <c r="CB27" t="s">
        <v>3</v>
      </c>
      <c r="CE27">
        <v>30</v>
      </c>
      <c r="CF27">
        <v>0</v>
      </c>
      <c r="CG27">
        <v>0</v>
      </c>
      <c r="CM27">
        <v>0</v>
      </c>
      <c r="CN27" t="s">
        <v>3</v>
      </c>
      <c r="CO27">
        <v>0</v>
      </c>
      <c r="CP27">
        <f t="shared" si="32"/>
        <v>37915.49</v>
      </c>
      <c r="CQ27">
        <f t="shared" si="33"/>
        <v>619534.29</v>
      </c>
      <c r="CR27">
        <f t="shared" si="34"/>
        <v>0</v>
      </c>
      <c r="CS27">
        <f t="shared" si="35"/>
        <v>0</v>
      </c>
      <c r="CT27">
        <f t="shared" si="36"/>
        <v>0</v>
      </c>
      <c r="CU27">
        <f t="shared" si="37"/>
        <v>0</v>
      </c>
      <c r="CV27">
        <f t="shared" si="38"/>
        <v>0</v>
      </c>
      <c r="CW27">
        <f t="shared" si="39"/>
        <v>0</v>
      </c>
      <c r="CX27">
        <f t="shared" si="40"/>
        <v>0</v>
      </c>
      <c r="CY27">
        <f t="shared" si="41"/>
        <v>0</v>
      </c>
      <c r="CZ27">
        <f t="shared" si="42"/>
        <v>0</v>
      </c>
      <c r="DC27" t="s">
        <v>3</v>
      </c>
      <c r="DD27" t="s">
        <v>3</v>
      </c>
      <c r="DE27" t="s">
        <v>3</v>
      </c>
      <c r="DF27" t="s">
        <v>3</v>
      </c>
      <c r="DG27" t="s">
        <v>3</v>
      </c>
      <c r="DH27" t="s">
        <v>3</v>
      </c>
      <c r="DI27" t="s">
        <v>3</v>
      </c>
      <c r="DJ27" t="s">
        <v>3</v>
      </c>
      <c r="DK27" t="s">
        <v>3</v>
      </c>
      <c r="DL27" t="s">
        <v>3</v>
      </c>
      <c r="DM27" t="s">
        <v>3</v>
      </c>
      <c r="DN27">
        <v>0</v>
      </c>
      <c r="DO27">
        <v>0</v>
      </c>
      <c r="DP27">
        <v>1</v>
      </c>
      <c r="DQ27">
        <v>1</v>
      </c>
      <c r="DU27">
        <v>1003</v>
      </c>
      <c r="DV27" t="s">
        <v>51</v>
      </c>
      <c r="DW27" t="s">
        <v>51</v>
      </c>
      <c r="DX27">
        <v>1000</v>
      </c>
      <c r="DZ27" t="s">
        <v>3</v>
      </c>
      <c r="EA27" t="s">
        <v>3</v>
      </c>
      <c r="EB27" t="s">
        <v>3</v>
      </c>
      <c r="EC27" t="s">
        <v>3</v>
      </c>
      <c r="EE27">
        <v>45060266</v>
      </c>
      <c r="EF27">
        <v>201</v>
      </c>
      <c r="EG27" t="s">
        <v>53</v>
      </c>
      <c r="EH27">
        <v>0</v>
      </c>
      <c r="EI27" t="s">
        <v>3</v>
      </c>
      <c r="EJ27">
        <v>2</v>
      </c>
      <c r="EK27">
        <v>1618</v>
      </c>
      <c r="EL27" t="s">
        <v>54</v>
      </c>
      <c r="EM27" t="s">
        <v>55</v>
      </c>
      <c r="EO27" t="s">
        <v>3</v>
      </c>
      <c r="EQ27">
        <v>131072</v>
      </c>
      <c r="ER27">
        <v>81517.67</v>
      </c>
      <c r="ES27">
        <v>81517.67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FQ27">
        <v>0</v>
      </c>
      <c r="FR27">
        <v>0</v>
      </c>
      <c r="FS27">
        <v>0</v>
      </c>
      <c r="FX27">
        <v>0</v>
      </c>
      <c r="FY27">
        <v>0</v>
      </c>
      <c r="GA27" t="s">
        <v>3</v>
      </c>
      <c r="GD27">
        <v>1</v>
      </c>
      <c r="GF27">
        <v>-1074334759</v>
      </c>
      <c r="GG27">
        <v>2</v>
      </c>
      <c r="GH27">
        <v>1</v>
      </c>
      <c r="GI27">
        <v>2</v>
      </c>
      <c r="GJ27">
        <v>0</v>
      </c>
      <c r="GK27">
        <v>0</v>
      </c>
      <c r="GL27">
        <f t="shared" si="43"/>
        <v>0</v>
      </c>
      <c r="GM27">
        <f t="shared" si="44"/>
        <v>37915.49</v>
      </c>
      <c r="GN27">
        <f t="shared" si="45"/>
        <v>0</v>
      </c>
      <c r="GO27">
        <f t="shared" si="46"/>
        <v>37915.49</v>
      </c>
      <c r="GP27">
        <f t="shared" si="47"/>
        <v>0</v>
      </c>
      <c r="GR27">
        <v>0</v>
      </c>
      <c r="GS27">
        <v>3</v>
      </c>
      <c r="GT27">
        <v>0</v>
      </c>
      <c r="GU27" t="s">
        <v>3</v>
      </c>
      <c r="GV27">
        <f t="shared" si="48"/>
        <v>0</v>
      </c>
      <c r="GW27">
        <v>1</v>
      </c>
      <c r="GX27">
        <f t="shared" si="49"/>
        <v>0</v>
      </c>
      <c r="HA27">
        <v>0</v>
      </c>
      <c r="HB27">
        <v>0</v>
      </c>
      <c r="HC27">
        <f t="shared" si="50"/>
        <v>0</v>
      </c>
      <c r="HE27" t="s">
        <v>3</v>
      </c>
      <c r="HF27" t="s">
        <v>3</v>
      </c>
      <c r="HM27" t="s">
        <v>3</v>
      </c>
      <c r="HN27" t="s">
        <v>3</v>
      </c>
      <c r="HO27" t="s">
        <v>3</v>
      </c>
      <c r="HP27" t="s">
        <v>3</v>
      </c>
      <c r="HQ27" t="s">
        <v>3</v>
      </c>
      <c r="HS27">
        <v>0</v>
      </c>
      <c r="IK27">
        <v>0</v>
      </c>
    </row>
    <row r="28" spans="1:245" x14ac:dyDescent="0.2">
      <c r="A28">
        <v>17</v>
      </c>
      <c r="B28">
        <v>1</v>
      </c>
      <c r="C28">
        <f>ROW(SmtRes!A24)</f>
        <v>24</v>
      </c>
      <c r="D28">
        <f>ROW(EtalonRes!A28)</f>
        <v>28</v>
      </c>
      <c r="E28" t="s">
        <v>56</v>
      </c>
      <c r="F28" t="s">
        <v>57</v>
      </c>
      <c r="G28" t="s">
        <v>58</v>
      </c>
      <c r="H28" t="s">
        <v>59</v>
      </c>
      <c r="I28">
        <f>ROUND(ROUND(4,4),9)</f>
        <v>4</v>
      </c>
      <c r="J28">
        <v>0</v>
      </c>
      <c r="K28">
        <f>ROUND(ROUND(4,4),9)</f>
        <v>4</v>
      </c>
      <c r="O28">
        <f t="shared" si="14"/>
        <v>10496</v>
      </c>
      <c r="P28">
        <f t="shared" si="15"/>
        <v>78.7</v>
      </c>
      <c r="Q28">
        <f t="shared" si="16"/>
        <v>0.44</v>
      </c>
      <c r="R28">
        <f t="shared" si="17"/>
        <v>0</v>
      </c>
      <c r="S28">
        <f t="shared" si="18"/>
        <v>10416.86</v>
      </c>
      <c r="T28">
        <f t="shared" si="19"/>
        <v>0</v>
      </c>
      <c r="U28">
        <f t="shared" si="20"/>
        <v>12.73152</v>
      </c>
      <c r="V28">
        <f t="shared" si="21"/>
        <v>0</v>
      </c>
      <c r="W28">
        <f t="shared" si="22"/>
        <v>0</v>
      </c>
      <c r="X28">
        <f t="shared" si="23"/>
        <v>10104.35</v>
      </c>
      <c r="Y28">
        <f t="shared" si="24"/>
        <v>5312.6</v>
      </c>
      <c r="AA28">
        <v>45975757</v>
      </c>
      <c r="AB28">
        <f t="shared" si="25"/>
        <v>46.1</v>
      </c>
      <c r="AC28">
        <f t="shared" si="26"/>
        <v>1.95</v>
      </c>
      <c r="AD28">
        <f t="shared" si="27"/>
        <v>0.01</v>
      </c>
      <c r="AE28">
        <f t="shared" si="28"/>
        <v>0</v>
      </c>
      <c r="AF28">
        <f t="shared" si="28"/>
        <v>44.14</v>
      </c>
      <c r="AG28">
        <f t="shared" si="29"/>
        <v>0</v>
      </c>
      <c r="AH28">
        <f t="shared" si="30"/>
        <v>3.04</v>
      </c>
      <c r="AI28">
        <f t="shared" si="30"/>
        <v>0</v>
      </c>
      <c r="AJ28">
        <f t="shared" si="31"/>
        <v>0</v>
      </c>
      <c r="AK28">
        <v>46.1</v>
      </c>
      <c r="AL28">
        <v>1.95</v>
      </c>
      <c r="AM28">
        <v>0.01</v>
      </c>
      <c r="AN28">
        <v>0</v>
      </c>
      <c r="AO28">
        <v>44.14</v>
      </c>
      <c r="AP28">
        <v>0</v>
      </c>
      <c r="AQ28">
        <v>3.04</v>
      </c>
      <c r="AR28">
        <v>0</v>
      </c>
      <c r="AS28">
        <v>0</v>
      </c>
      <c r="AT28">
        <v>97</v>
      </c>
      <c r="AU28">
        <v>51</v>
      </c>
      <c r="AV28">
        <v>1.0469999999999999</v>
      </c>
      <c r="AW28">
        <v>1</v>
      </c>
      <c r="AZ28">
        <v>1</v>
      </c>
      <c r="BA28">
        <v>56.35</v>
      </c>
      <c r="BB28">
        <v>11</v>
      </c>
      <c r="BC28">
        <v>10.09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60</v>
      </c>
      <c r="BM28">
        <v>67</v>
      </c>
      <c r="BN28">
        <v>0</v>
      </c>
      <c r="BO28" t="s">
        <v>57</v>
      </c>
      <c r="BP28">
        <v>1</v>
      </c>
      <c r="BQ28">
        <v>40</v>
      </c>
      <c r="BR28">
        <v>0</v>
      </c>
      <c r="BS28">
        <v>56.35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97</v>
      </c>
      <c r="CA28">
        <v>51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si="32"/>
        <v>10496</v>
      </c>
      <c r="CQ28">
        <f t="shared" si="33"/>
        <v>19.68</v>
      </c>
      <c r="CR28">
        <f t="shared" si="34"/>
        <v>0.11</v>
      </c>
      <c r="CS28">
        <f t="shared" si="35"/>
        <v>0</v>
      </c>
      <c r="CT28">
        <f t="shared" si="36"/>
        <v>2603.9299999999998</v>
      </c>
      <c r="CU28">
        <f t="shared" si="37"/>
        <v>0</v>
      </c>
      <c r="CV28">
        <f t="shared" si="38"/>
        <v>3.1828799999999999</v>
      </c>
      <c r="CW28">
        <f t="shared" si="39"/>
        <v>0</v>
      </c>
      <c r="CX28">
        <f t="shared" si="40"/>
        <v>0</v>
      </c>
      <c r="CY28">
        <f t="shared" si="41"/>
        <v>10104.3542</v>
      </c>
      <c r="CZ28">
        <f t="shared" si="42"/>
        <v>5312.5986000000003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59</v>
      </c>
      <c r="DW28" t="s">
        <v>59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45060236</v>
      </c>
      <c r="EF28">
        <v>40</v>
      </c>
      <c r="EG28" t="s">
        <v>45</v>
      </c>
      <c r="EH28">
        <v>0</v>
      </c>
      <c r="EI28" t="s">
        <v>3</v>
      </c>
      <c r="EJ28">
        <v>2</v>
      </c>
      <c r="EK28">
        <v>67</v>
      </c>
      <c r="EL28" t="s">
        <v>46</v>
      </c>
      <c r="EM28" t="s">
        <v>47</v>
      </c>
      <c r="EO28" t="s">
        <v>3</v>
      </c>
      <c r="EQ28">
        <v>131072</v>
      </c>
      <c r="ER28">
        <v>46.1</v>
      </c>
      <c r="ES28">
        <v>1.95</v>
      </c>
      <c r="ET28">
        <v>0.01</v>
      </c>
      <c r="EU28">
        <v>0</v>
      </c>
      <c r="EV28">
        <v>44.14</v>
      </c>
      <c r="EW28">
        <v>3.04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97</v>
      </c>
      <c r="FY28">
        <v>51</v>
      </c>
      <c r="GA28" t="s">
        <v>3</v>
      </c>
      <c r="GD28">
        <v>1</v>
      </c>
      <c r="GF28">
        <v>-1074196964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 t="shared" si="43"/>
        <v>0</v>
      </c>
      <c r="GM28">
        <f t="shared" si="44"/>
        <v>25912.95</v>
      </c>
      <c r="GN28">
        <f t="shared" si="45"/>
        <v>0</v>
      </c>
      <c r="GO28">
        <f t="shared" si="46"/>
        <v>25912.95</v>
      </c>
      <c r="GP28">
        <f t="shared" si="47"/>
        <v>0</v>
      </c>
      <c r="GR28">
        <v>0</v>
      </c>
      <c r="GS28">
        <v>3</v>
      </c>
      <c r="GT28">
        <v>0</v>
      </c>
      <c r="GU28" t="s">
        <v>3</v>
      </c>
      <c r="GV28">
        <f t="shared" si="48"/>
        <v>0</v>
      </c>
      <c r="GW28">
        <v>1</v>
      </c>
      <c r="GX28">
        <f t="shared" si="49"/>
        <v>0</v>
      </c>
      <c r="HA28">
        <v>0</v>
      </c>
      <c r="HB28">
        <v>0</v>
      </c>
      <c r="HC28">
        <f t="shared" si="50"/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HS28">
        <v>0</v>
      </c>
      <c r="IK28">
        <v>0</v>
      </c>
    </row>
    <row r="29" spans="1:245" x14ac:dyDescent="0.2">
      <c r="A29">
        <v>17</v>
      </c>
      <c r="B29">
        <v>1</v>
      </c>
      <c r="E29" t="s">
        <v>61</v>
      </c>
      <c r="F29" t="s">
        <v>33</v>
      </c>
      <c r="G29" t="s">
        <v>62</v>
      </c>
      <c r="H29" t="s">
        <v>63</v>
      </c>
      <c r="I29">
        <f>ROUND(4*3,9)</f>
        <v>12</v>
      </c>
      <c r="J29">
        <v>0</v>
      </c>
      <c r="K29">
        <f>ROUND(4*3,9)</f>
        <v>12</v>
      </c>
      <c r="O29">
        <f t="shared" si="14"/>
        <v>30844.86</v>
      </c>
      <c r="P29">
        <f t="shared" si="15"/>
        <v>30844.86</v>
      </c>
      <c r="Q29">
        <f t="shared" si="16"/>
        <v>0</v>
      </c>
      <c r="R29">
        <f t="shared" si="17"/>
        <v>0</v>
      </c>
      <c r="S29">
        <f t="shared" si="18"/>
        <v>0</v>
      </c>
      <c r="T29">
        <f t="shared" si="19"/>
        <v>0</v>
      </c>
      <c r="U29">
        <f t="shared" si="20"/>
        <v>0</v>
      </c>
      <c r="V29">
        <f t="shared" si="21"/>
        <v>0</v>
      </c>
      <c r="W29">
        <f t="shared" si="22"/>
        <v>0</v>
      </c>
      <c r="X29">
        <f t="shared" si="23"/>
        <v>0</v>
      </c>
      <c r="Y29">
        <f t="shared" si="24"/>
        <v>0</v>
      </c>
      <c r="AA29">
        <v>45975757</v>
      </c>
      <c r="AB29">
        <f t="shared" si="25"/>
        <v>261.22000000000003</v>
      </c>
      <c r="AC29">
        <f t="shared" si="26"/>
        <v>261.22000000000003</v>
      </c>
      <c r="AD29">
        <f t="shared" si="27"/>
        <v>0</v>
      </c>
      <c r="AE29">
        <f t="shared" si="28"/>
        <v>0</v>
      </c>
      <c r="AF29">
        <f t="shared" si="28"/>
        <v>0</v>
      </c>
      <c r="AG29">
        <f t="shared" si="29"/>
        <v>0</v>
      </c>
      <c r="AH29">
        <f t="shared" si="30"/>
        <v>0</v>
      </c>
      <c r="AI29">
        <f t="shared" si="30"/>
        <v>0</v>
      </c>
      <c r="AJ29">
        <f t="shared" si="31"/>
        <v>0</v>
      </c>
      <c r="AK29">
        <v>261.22000000000003</v>
      </c>
      <c r="AL29">
        <v>261.22000000000003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9.84</v>
      </c>
      <c r="BD29" t="s">
        <v>3</v>
      </c>
      <c r="BE29" t="s">
        <v>3</v>
      </c>
      <c r="BF29" t="s">
        <v>3</v>
      </c>
      <c r="BG29" t="s">
        <v>3</v>
      </c>
      <c r="BH29">
        <v>3</v>
      </c>
      <c r="BI29">
        <v>2</v>
      </c>
      <c r="BJ29" t="s">
        <v>3</v>
      </c>
      <c r="BM29">
        <v>400002</v>
      </c>
      <c r="BN29">
        <v>0</v>
      </c>
      <c r="BO29" t="s">
        <v>3</v>
      </c>
      <c r="BP29">
        <v>0</v>
      </c>
      <c r="BQ29">
        <v>202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0</v>
      </c>
      <c r="CA29">
        <v>0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2"/>
        <v>30844.86</v>
      </c>
      <c r="CQ29">
        <f t="shared" si="33"/>
        <v>2570.4</v>
      </c>
      <c r="CR29">
        <f t="shared" si="34"/>
        <v>0</v>
      </c>
      <c r="CS29">
        <f t="shared" si="35"/>
        <v>0</v>
      </c>
      <c r="CT29">
        <f t="shared" si="36"/>
        <v>0</v>
      </c>
      <c r="CU29">
        <f t="shared" si="37"/>
        <v>0</v>
      </c>
      <c r="CV29">
        <f t="shared" si="38"/>
        <v>0</v>
      </c>
      <c r="CW29">
        <f t="shared" si="39"/>
        <v>0</v>
      </c>
      <c r="CX29">
        <f t="shared" si="40"/>
        <v>0</v>
      </c>
      <c r="CY29">
        <f t="shared" si="41"/>
        <v>0</v>
      </c>
      <c r="CZ29">
        <f t="shared" si="42"/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63</v>
      </c>
      <c r="DW29" t="s">
        <v>63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45060349</v>
      </c>
      <c r="EF29">
        <v>202</v>
      </c>
      <c r="EG29" t="s">
        <v>36</v>
      </c>
      <c r="EH29">
        <v>0</v>
      </c>
      <c r="EI29" t="s">
        <v>3</v>
      </c>
      <c r="EJ29">
        <v>1</v>
      </c>
      <c r="EK29">
        <v>400002</v>
      </c>
      <c r="EL29" t="s">
        <v>37</v>
      </c>
      <c r="EM29" t="s">
        <v>36</v>
      </c>
      <c r="EO29" t="s">
        <v>3</v>
      </c>
      <c r="EQ29">
        <v>131072</v>
      </c>
      <c r="ER29">
        <v>261.22000000000003</v>
      </c>
      <c r="ES29">
        <v>261.22000000000003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5</v>
      </c>
      <c r="FC29">
        <v>0</v>
      </c>
      <c r="FD29">
        <v>18</v>
      </c>
      <c r="FF29">
        <v>2520</v>
      </c>
      <c r="FQ29">
        <v>0</v>
      </c>
      <c r="FR29">
        <v>0</v>
      </c>
      <c r="FS29">
        <v>0</v>
      </c>
      <c r="FX29">
        <v>0</v>
      </c>
      <c r="FY29">
        <v>0</v>
      </c>
      <c r="GA29" t="s">
        <v>64</v>
      </c>
      <c r="GD29">
        <v>1</v>
      </c>
      <c r="GF29">
        <v>-672007371</v>
      </c>
      <c r="GG29">
        <v>2</v>
      </c>
      <c r="GH29">
        <v>3</v>
      </c>
      <c r="GI29">
        <v>3</v>
      </c>
      <c r="GJ29">
        <v>0</v>
      </c>
      <c r="GK29">
        <v>0</v>
      </c>
      <c r="GL29">
        <f t="shared" si="43"/>
        <v>0</v>
      </c>
      <c r="GM29">
        <f t="shared" si="44"/>
        <v>30844.86</v>
      </c>
      <c r="GN29">
        <f t="shared" si="45"/>
        <v>0</v>
      </c>
      <c r="GO29">
        <f t="shared" si="46"/>
        <v>30844.86</v>
      </c>
      <c r="GP29">
        <f t="shared" si="47"/>
        <v>0</v>
      </c>
      <c r="GR29">
        <v>1</v>
      </c>
      <c r="GS29">
        <v>1</v>
      </c>
      <c r="GT29">
        <v>0</v>
      </c>
      <c r="GU29" t="s">
        <v>3</v>
      </c>
      <c r="GV29">
        <f t="shared" si="48"/>
        <v>0</v>
      </c>
      <c r="GW29">
        <v>1</v>
      </c>
      <c r="GX29">
        <f t="shared" si="49"/>
        <v>0</v>
      </c>
      <c r="HA29">
        <v>0</v>
      </c>
      <c r="HB29">
        <v>0</v>
      </c>
      <c r="HC29">
        <f t="shared" si="50"/>
        <v>0</v>
      </c>
      <c r="HE29" t="s">
        <v>39</v>
      </c>
      <c r="HF29" t="s">
        <v>32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45" x14ac:dyDescent="0.2">
      <c r="A30">
        <v>17</v>
      </c>
      <c r="B30">
        <v>1</v>
      </c>
      <c r="C30">
        <f>ROW(SmtRes!A30)</f>
        <v>30</v>
      </c>
      <c r="D30">
        <f>ROW(EtalonRes!A35)</f>
        <v>35</v>
      </c>
      <c r="E30" t="s">
        <v>65</v>
      </c>
      <c r="F30" t="s">
        <v>66</v>
      </c>
      <c r="G30" t="s">
        <v>67</v>
      </c>
      <c r="H30" t="s">
        <v>68</v>
      </c>
      <c r="I30">
        <f>ROUND((4*3)/100,9)</f>
        <v>0.12</v>
      </c>
      <c r="J30">
        <v>0</v>
      </c>
      <c r="K30">
        <f>ROUND((4*3)/100,9)</f>
        <v>0.12</v>
      </c>
      <c r="O30">
        <f t="shared" si="14"/>
        <v>11631.97</v>
      </c>
      <c r="P30">
        <f t="shared" si="15"/>
        <v>434.91</v>
      </c>
      <c r="Q30">
        <f t="shared" si="16"/>
        <v>28.49</v>
      </c>
      <c r="R30">
        <f t="shared" si="17"/>
        <v>14.09</v>
      </c>
      <c r="S30">
        <f t="shared" si="18"/>
        <v>11168.57</v>
      </c>
      <c r="T30">
        <f t="shared" si="19"/>
        <v>0</v>
      </c>
      <c r="U30">
        <f t="shared" si="20"/>
        <v>14.6282652</v>
      </c>
      <c r="V30">
        <f t="shared" si="21"/>
        <v>0</v>
      </c>
      <c r="W30">
        <f t="shared" si="22"/>
        <v>0</v>
      </c>
      <c r="X30">
        <f t="shared" si="23"/>
        <v>10847.18</v>
      </c>
      <c r="Y30">
        <f t="shared" si="24"/>
        <v>5703.16</v>
      </c>
      <c r="AA30">
        <v>45975757</v>
      </c>
      <c r="AB30">
        <f t="shared" si="25"/>
        <v>2524.89</v>
      </c>
      <c r="AC30">
        <f t="shared" si="26"/>
        <v>934.05</v>
      </c>
      <c r="AD30">
        <f t="shared" si="27"/>
        <v>13.3</v>
      </c>
      <c r="AE30">
        <f t="shared" si="28"/>
        <v>2.02</v>
      </c>
      <c r="AF30">
        <f t="shared" si="28"/>
        <v>1577.54</v>
      </c>
      <c r="AG30">
        <f t="shared" si="29"/>
        <v>0</v>
      </c>
      <c r="AH30">
        <f t="shared" si="30"/>
        <v>116.43</v>
      </c>
      <c r="AI30">
        <f t="shared" si="30"/>
        <v>0</v>
      </c>
      <c r="AJ30">
        <f t="shared" si="31"/>
        <v>0</v>
      </c>
      <c r="AK30">
        <v>2524.89</v>
      </c>
      <c r="AL30">
        <v>934.05</v>
      </c>
      <c r="AM30">
        <v>13.3</v>
      </c>
      <c r="AN30">
        <v>2.02</v>
      </c>
      <c r="AO30">
        <v>1577.54</v>
      </c>
      <c r="AP30">
        <v>0</v>
      </c>
      <c r="AQ30">
        <v>116.43</v>
      </c>
      <c r="AR30">
        <v>0</v>
      </c>
      <c r="AS30">
        <v>0</v>
      </c>
      <c r="AT30">
        <v>97</v>
      </c>
      <c r="AU30">
        <v>51</v>
      </c>
      <c r="AV30">
        <v>1.0469999999999999</v>
      </c>
      <c r="AW30">
        <v>1</v>
      </c>
      <c r="AZ30">
        <v>1</v>
      </c>
      <c r="BA30">
        <v>56.35</v>
      </c>
      <c r="BB30">
        <v>17.059999999999999</v>
      </c>
      <c r="BC30">
        <v>3.88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2</v>
      </c>
      <c r="BJ30" t="s">
        <v>69</v>
      </c>
      <c r="BM30">
        <v>67</v>
      </c>
      <c r="BN30">
        <v>0</v>
      </c>
      <c r="BO30" t="s">
        <v>66</v>
      </c>
      <c r="BP30">
        <v>1</v>
      </c>
      <c r="BQ30">
        <v>40</v>
      </c>
      <c r="BR30">
        <v>0</v>
      </c>
      <c r="BS30">
        <v>56.35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97</v>
      </c>
      <c r="CA30">
        <v>51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32"/>
        <v>11631.97</v>
      </c>
      <c r="CQ30">
        <f t="shared" si="33"/>
        <v>3624.11</v>
      </c>
      <c r="CR30">
        <f t="shared" si="34"/>
        <v>237.65</v>
      </c>
      <c r="CS30">
        <f t="shared" si="35"/>
        <v>118.9</v>
      </c>
      <c r="CT30">
        <f t="shared" si="36"/>
        <v>93072.17</v>
      </c>
      <c r="CU30">
        <f t="shared" si="37"/>
        <v>0</v>
      </c>
      <c r="CV30">
        <f t="shared" si="38"/>
        <v>121.90221</v>
      </c>
      <c r="CW30">
        <f t="shared" si="39"/>
        <v>0</v>
      </c>
      <c r="CX30">
        <f t="shared" si="40"/>
        <v>0</v>
      </c>
      <c r="CY30">
        <f t="shared" si="41"/>
        <v>10847.180200000001</v>
      </c>
      <c r="CZ30">
        <f t="shared" si="42"/>
        <v>5703.1566000000003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68</v>
      </c>
      <c r="DW30" t="s">
        <v>68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45060236</v>
      </c>
      <c r="EF30">
        <v>40</v>
      </c>
      <c r="EG30" t="s">
        <v>45</v>
      </c>
      <c r="EH30">
        <v>0</v>
      </c>
      <c r="EI30" t="s">
        <v>3</v>
      </c>
      <c r="EJ30">
        <v>2</v>
      </c>
      <c r="EK30">
        <v>67</v>
      </c>
      <c r="EL30" t="s">
        <v>46</v>
      </c>
      <c r="EM30" t="s">
        <v>47</v>
      </c>
      <c r="EO30" t="s">
        <v>3</v>
      </c>
      <c r="EQ30">
        <v>131072</v>
      </c>
      <c r="ER30">
        <v>2524.89</v>
      </c>
      <c r="ES30">
        <v>934.05</v>
      </c>
      <c r="ET30">
        <v>13.3</v>
      </c>
      <c r="EU30">
        <v>2.02</v>
      </c>
      <c r="EV30">
        <v>1577.54</v>
      </c>
      <c r="EW30">
        <v>116.43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97</v>
      </c>
      <c r="FY30">
        <v>51</v>
      </c>
      <c r="GA30" t="s">
        <v>3</v>
      </c>
      <c r="GD30">
        <v>1</v>
      </c>
      <c r="GF30">
        <v>2140254730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 t="shared" si="43"/>
        <v>0</v>
      </c>
      <c r="GM30">
        <f t="shared" si="44"/>
        <v>28182.31</v>
      </c>
      <c r="GN30">
        <f t="shared" si="45"/>
        <v>0</v>
      </c>
      <c r="GO30">
        <f t="shared" si="46"/>
        <v>28182.31</v>
      </c>
      <c r="GP30">
        <f t="shared" si="47"/>
        <v>0</v>
      </c>
      <c r="GR30">
        <v>0</v>
      </c>
      <c r="GS30">
        <v>3</v>
      </c>
      <c r="GT30">
        <v>0</v>
      </c>
      <c r="GU30" t="s">
        <v>3</v>
      </c>
      <c r="GV30">
        <f t="shared" si="48"/>
        <v>0</v>
      </c>
      <c r="GW30">
        <v>1</v>
      </c>
      <c r="GX30">
        <f t="shared" si="49"/>
        <v>0</v>
      </c>
      <c r="HA30">
        <v>0</v>
      </c>
      <c r="HB30">
        <v>0</v>
      </c>
      <c r="HC30">
        <f t="shared" si="50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45" x14ac:dyDescent="0.2">
      <c r="A31">
        <v>17</v>
      </c>
      <c r="B31">
        <v>1</v>
      </c>
      <c r="E31" t="s">
        <v>70</v>
      </c>
      <c r="F31" t="s">
        <v>71</v>
      </c>
      <c r="G31" t="s">
        <v>72</v>
      </c>
      <c r="H31" t="s">
        <v>73</v>
      </c>
      <c r="I31">
        <f>ROUND(4,9)</f>
        <v>4</v>
      </c>
      <c r="J31">
        <v>0</v>
      </c>
      <c r="K31">
        <f>ROUND(4,9)</f>
        <v>4</v>
      </c>
      <c r="O31">
        <f t="shared" si="14"/>
        <v>142385.64000000001</v>
      </c>
      <c r="P31">
        <f t="shared" si="15"/>
        <v>142385.64000000001</v>
      </c>
      <c r="Q31">
        <f t="shared" si="16"/>
        <v>0</v>
      </c>
      <c r="R31">
        <f t="shared" si="17"/>
        <v>0</v>
      </c>
      <c r="S31">
        <f t="shared" si="18"/>
        <v>0</v>
      </c>
      <c r="T31">
        <f t="shared" si="19"/>
        <v>0</v>
      </c>
      <c r="U31">
        <f t="shared" si="20"/>
        <v>0</v>
      </c>
      <c r="V31">
        <f t="shared" si="21"/>
        <v>0</v>
      </c>
      <c r="W31">
        <f t="shared" si="22"/>
        <v>0</v>
      </c>
      <c r="X31">
        <f t="shared" si="23"/>
        <v>0</v>
      </c>
      <c r="Y31">
        <f t="shared" si="24"/>
        <v>0</v>
      </c>
      <c r="AA31">
        <v>45975757</v>
      </c>
      <c r="AB31">
        <f t="shared" si="25"/>
        <v>5982.59</v>
      </c>
      <c r="AC31">
        <f t="shared" si="26"/>
        <v>5982.59</v>
      </c>
      <c r="AD31">
        <f t="shared" si="27"/>
        <v>0</v>
      </c>
      <c r="AE31">
        <f t="shared" si="28"/>
        <v>0</v>
      </c>
      <c r="AF31">
        <f t="shared" si="28"/>
        <v>0</v>
      </c>
      <c r="AG31">
        <f t="shared" si="29"/>
        <v>0</v>
      </c>
      <c r="AH31">
        <f t="shared" si="30"/>
        <v>0</v>
      </c>
      <c r="AI31">
        <f t="shared" si="30"/>
        <v>0</v>
      </c>
      <c r="AJ31">
        <f t="shared" si="31"/>
        <v>0</v>
      </c>
      <c r="AK31">
        <v>5982.59</v>
      </c>
      <c r="AL31">
        <v>5982.59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5.95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2</v>
      </c>
      <c r="BJ31" t="s">
        <v>74</v>
      </c>
      <c r="BM31">
        <v>1618</v>
      </c>
      <c r="BN31">
        <v>0</v>
      </c>
      <c r="BO31" t="s">
        <v>71</v>
      </c>
      <c r="BP31">
        <v>1</v>
      </c>
      <c r="BQ31">
        <v>201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2"/>
        <v>142385.64000000001</v>
      </c>
      <c r="CQ31">
        <f t="shared" si="33"/>
        <v>35596.410000000003</v>
      </c>
      <c r="CR31">
        <f t="shared" si="34"/>
        <v>0</v>
      </c>
      <c r="CS31">
        <f t="shared" si="35"/>
        <v>0</v>
      </c>
      <c r="CT31">
        <f t="shared" si="36"/>
        <v>0</v>
      </c>
      <c r="CU31">
        <f t="shared" si="37"/>
        <v>0</v>
      </c>
      <c r="CV31">
        <f t="shared" si="38"/>
        <v>0</v>
      </c>
      <c r="CW31">
        <f t="shared" si="39"/>
        <v>0</v>
      </c>
      <c r="CX31">
        <f t="shared" si="40"/>
        <v>0</v>
      </c>
      <c r="CY31">
        <f t="shared" si="41"/>
        <v>0</v>
      </c>
      <c r="CZ31">
        <f t="shared" si="42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73</v>
      </c>
      <c r="DW31" t="s">
        <v>73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45060266</v>
      </c>
      <c r="EF31">
        <v>201</v>
      </c>
      <c r="EG31" t="s">
        <v>53</v>
      </c>
      <c r="EH31">
        <v>0</v>
      </c>
      <c r="EI31" t="s">
        <v>3</v>
      </c>
      <c r="EJ31">
        <v>2</v>
      </c>
      <c r="EK31">
        <v>1618</v>
      </c>
      <c r="EL31" t="s">
        <v>54</v>
      </c>
      <c r="EM31" t="s">
        <v>55</v>
      </c>
      <c r="EO31" t="s">
        <v>3</v>
      </c>
      <c r="EQ31">
        <v>131072</v>
      </c>
      <c r="ER31">
        <v>5982.59</v>
      </c>
      <c r="ES31">
        <v>5982.59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0</v>
      </c>
      <c r="FY31">
        <v>0</v>
      </c>
      <c r="GA31" t="s">
        <v>3</v>
      </c>
      <c r="GD31">
        <v>1</v>
      </c>
      <c r="GF31">
        <v>-364074179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43"/>
        <v>0</v>
      </c>
      <c r="GM31">
        <f t="shared" si="44"/>
        <v>142385.64000000001</v>
      </c>
      <c r="GN31">
        <f t="shared" si="45"/>
        <v>0</v>
      </c>
      <c r="GO31">
        <f t="shared" si="46"/>
        <v>142385.64000000001</v>
      </c>
      <c r="GP31">
        <f t="shared" si="47"/>
        <v>0</v>
      </c>
      <c r="GR31">
        <v>0</v>
      </c>
      <c r="GS31">
        <v>3</v>
      </c>
      <c r="GT31">
        <v>0</v>
      </c>
      <c r="GU31" t="s">
        <v>3</v>
      </c>
      <c r="GV31">
        <f t="shared" si="48"/>
        <v>0</v>
      </c>
      <c r="GW31">
        <v>1</v>
      </c>
      <c r="GX31">
        <f t="shared" si="49"/>
        <v>0</v>
      </c>
      <c r="HA31">
        <v>0</v>
      </c>
      <c r="HB31">
        <v>0</v>
      </c>
      <c r="HC31">
        <f t="shared" si="50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45" x14ac:dyDescent="0.2">
      <c r="A32">
        <v>17</v>
      </c>
      <c r="B32">
        <v>1</v>
      </c>
      <c r="C32">
        <f>ROW(SmtRes!A41)</f>
        <v>41</v>
      </c>
      <c r="D32">
        <f>ROW(EtalonRes!A48)</f>
        <v>48</v>
      </c>
      <c r="E32" t="s">
        <v>75</v>
      </c>
      <c r="F32" t="s">
        <v>41</v>
      </c>
      <c r="G32" t="s">
        <v>76</v>
      </c>
      <c r="H32" t="s">
        <v>43</v>
      </c>
      <c r="I32">
        <f>ROUND((2*5*3)/100,9)</f>
        <v>0.3</v>
      </c>
      <c r="J32">
        <v>0</v>
      </c>
      <c r="K32">
        <f>ROUND((2*5*3)/100,9)</f>
        <v>0.3</v>
      </c>
      <c r="O32">
        <f t="shared" si="14"/>
        <v>2489.27</v>
      </c>
      <c r="P32">
        <f t="shared" si="15"/>
        <v>299.45</v>
      </c>
      <c r="Q32">
        <f>(ROUND((ROUND((((ET32*1.2))*AV32*I32),2)*BB32),2)+ROUND((ROUND(((AE32-((EU32*1.2)))*AV32*I32),2)*BS32),2))</f>
        <v>285.75</v>
      </c>
      <c r="R32">
        <f t="shared" si="17"/>
        <v>133.55000000000001</v>
      </c>
      <c r="S32">
        <f t="shared" si="18"/>
        <v>1904.07</v>
      </c>
      <c r="T32">
        <f t="shared" si="19"/>
        <v>0</v>
      </c>
      <c r="U32">
        <f t="shared" si="20"/>
        <v>2.7426167999999995</v>
      </c>
      <c r="V32">
        <f t="shared" si="21"/>
        <v>0</v>
      </c>
      <c r="W32">
        <f t="shared" si="22"/>
        <v>0</v>
      </c>
      <c r="X32">
        <f t="shared" si="23"/>
        <v>1976.49</v>
      </c>
      <c r="Y32">
        <f t="shared" si="24"/>
        <v>1039.19</v>
      </c>
      <c r="AA32">
        <v>45975757</v>
      </c>
      <c r="AB32">
        <f t="shared" si="25"/>
        <v>214.03399999999999</v>
      </c>
      <c r="AC32">
        <f>ROUND(((ES32*1)),6)</f>
        <v>53.75</v>
      </c>
      <c r="AD32">
        <f>ROUND(((((ET32*1.2))-((EU32*1.2)))+AE32),6)</f>
        <v>54.731999999999999</v>
      </c>
      <c r="AE32">
        <f>ROUND(((EU32*1.2)),6)</f>
        <v>7.4160000000000004</v>
      </c>
      <c r="AF32">
        <f>ROUND(((EV32*1.2)),6)</f>
        <v>105.55200000000001</v>
      </c>
      <c r="AG32">
        <f t="shared" si="29"/>
        <v>0</v>
      </c>
      <c r="AH32">
        <f>((EW32*1.2))</f>
        <v>8.5679999999999996</v>
      </c>
      <c r="AI32">
        <f>((EX32*1.2))</f>
        <v>0</v>
      </c>
      <c r="AJ32">
        <f t="shared" si="31"/>
        <v>0</v>
      </c>
      <c r="AK32">
        <v>187.32</v>
      </c>
      <c r="AL32">
        <v>53.75</v>
      </c>
      <c r="AM32">
        <v>45.61</v>
      </c>
      <c r="AN32">
        <v>6.18</v>
      </c>
      <c r="AO32">
        <v>87.96</v>
      </c>
      <c r="AP32">
        <v>0</v>
      </c>
      <c r="AQ32">
        <v>7.14</v>
      </c>
      <c r="AR32">
        <v>0</v>
      </c>
      <c r="AS32">
        <v>0</v>
      </c>
      <c r="AT32">
        <v>97</v>
      </c>
      <c r="AU32">
        <v>51</v>
      </c>
      <c r="AV32">
        <v>1.0669999999999999</v>
      </c>
      <c r="AW32">
        <v>1.081</v>
      </c>
      <c r="AZ32">
        <v>1</v>
      </c>
      <c r="BA32">
        <v>56.35</v>
      </c>
      <c r="BB32">
        <v>16.309999999999999</v>
      </c>
      <c r="BC32">
        <v>17.18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2</v>
      </c>
      <c r="BJ32" t="s">
        <v>44</v>
      </c>
      <c r="BM32">
        <v>67</v>
      </c>
      <c r="BN32">
        <v>0</v>
      </c>
      <c r="BO32" t="s">
        <v>41</v>
      </c>
      <c r="BP32">
        <v>1</v>
      </c>
      <c r="BQ32">
        <v>40</v>
      </c>
      <c r="BR32">
        <v>0</v>
      </c>
      <c r="BS32">
        <v>56.35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97</v>
      </c>
      <c r="CA32">
        <v>51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250</v>
      </c>
      <c r="CO32">
        <v>0</v>
      </c>
      <c r="CP32">
        <f t="shared" si="32"/>
        <v>2489.27</v>
      </c>
      <c r="CQ32">
        <f t="shared" si="33"/>
        <v>998.16</v>
      </c>
      <c r="CR32">
        <f>(ROUND((ROUND((((ET32*1.2))*AV32*1),2)*BB32),2)+ROUND((ROUND(((AE32-((EU32*1.2)))*AV32*1),2)*BS32),2))</f>
        <v>952.5</v>
      </c>
      <c r="CS32">
        <f t="shared" si="35"/>
        <v>445.73</v>
      </c>
      <c r="CT32">
        <f t="shared" si="36"/>
        <v>6346.14</v>
      </c>
      <c r="CU32">
        <f t="shared" si="37"/>
        <v>0</v>
      </c>
      <c r="CV32">
        <f t="shared" si="38"/>
        <v>9.1420559999999984</v>
      </c>
      <c r="CW32">
        <f t="shared" si="39"/>
        <v>0</v>
      </c>
      <c r="CX32">
        <f t="shared" si="40"/>
        <v>0</v>
      </c>
      <c r="CY32">
        <f t="shared" si="41"/>
        <v>1976.4913999999999</v>
      </c>
      <c r="CZ32">
        <f t="shared" si="42"/>
        <v>1039.1861999999999</v>
      </c>
      <c r="DB32">
        <v>1</v>
      </c>
      <c r="DC32" t="s">
        <v>3</v>
      </c>
      <c r="DD32" t="s">
        <v>77</v>
      </c>
      <c r="DE32" t="s">
        <v>78</v>
      </c>
      <c r="DF32" t="s">
        <v>78</v>
      </c>
      <c r="DG32" t="s">
        <v>78</v>
      </c>
      <c r="DH32" t="s">
        <v>3</v>
      </c>
      <c r="DI32" t="s">
        <v>78</v>
      </c>
      <c r="DJ32" t="s">
        <v>78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43</v>
      </c>
      <c r="DW32" t="s">
        <v>43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45060236</v>
      </c>
      <c r="EF32">
        <v>40</v>
      </c>
      <c r="EG32" t="s">
        <v>45</v>
      </c>
      <c r="EH32">
        <v>0</v>
      </c>
      <c r="EI32" t="s">
        <v>3</v>
      </c>
      <c r="EJ32">
        <v>2</v>
      </c>
      <c r="EK32">
        <v>67</v>
      </c>
      <c r="EL32" t="s">
        <v>46</v>
      </c>
      <c r="EM32" t="s">
        <v>47</v>
      </c>
      <c r="EO32" t="s">
        <v>79</v>
      </c>
      <c r="EQ32">
        <v>0</v>
      </c>
      <c r="ER32">
        <v>187.32</v>
      </c>
      <c r="ES32">
        <v>53.75</v>
      </c>
      <c r="ET32">
        <v>45.61</v>
      </c>
      <c r="EU32">
        <v>6.18</v>
      </c>
      <c r="EV32">
        <v>87.96</v>
      </c>
      <c r="EW32">
        <v>7.14</v>
      </c>
      <c r="EX32">
        <v>0</v>
      </c>
      <c r="EY32">
        <v>0</v>
      </c>
      <c r="FQ32">
        <v>0</v>
      </c>
      <c r="FR32">
        <v>0</v>
      </c>
      <c r="FS32">
        <v>2</v>
      </c>
      <c r="FX32">
        <v>97</v>
      </c>
      <c r="FY32">
        <v>51</v>
      </c>
      <c r="GA32" t="s">
        <v>3</v>
      </c>
      <c r="GD32">
        <v>1</v>
      </c>
      <c r="GF32">
        <v>196541247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 t="shared" si="43"/>
        <v>0</v>
      </c>
      <c r="GM32">
        <f t="shared" si="44"/>
        <v>5504.95</v>
      </c>
      <c r="GN32">
        <f t="shared" si="45"/>
        <v>0</v>
      </c>
      <c r="GO32">
        <f t="shared" si="46"/>
        <v>5504.95</v>
      </c>
      <c r="GP32">
        <f t="shared" si="47"/>
        <v>0</v>
      </c>
      <c r="GR32">
        <v>0</v>
      </c>
      <c r="GS32">
        <v>3</v>
      </c>
      <c r="GT32">
        <v>0</v>
      </c>
      <c r="GU32" t="s">
        <v>3</v>
      </c>
      <c r="GV32">
        <f t="shared" si="48"/>
        <v>0</v>
      </c>
      <c r="GW32">
        <v>1</v>
      </c>
      <c r="GX32">
        <f t="shared" si="49"/>
        <v>0</v>
      </c>
      <c r="HA32">
        <v>0</v>
      </c>
      <c r="HB32">
        <v>0</v>
      </c>
      <c r="HC32">
        <f t="shared" si="50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3" spans="1:245" x14ac:dyDescent="0.2">
      <c r="A33">
        <v>17</v>
      </c>
      <c r="B33">
        <v>1</v>
      </c>
      <c r="E33" t="s">
        <v>80</v>
      </c>
      <c r="F33" t="s">
        <v>49</v>
      </c>
      <c r="G33" t="s">
        <v>50</v>
      </c>
      <c r="H33" t="s">
        <v>51</v>
      </c>
      <c r="I33">
        <f>ROUND(ROUND(I32*1.02/10,4),9)</f>
        <v>3.0599999999999999E-2</v>
      </c>
      <c r="J33">
        <v>0</v>
      </c>
      <c r="K33">
        <f>ROUND(ROUND(I32*1.02/10,4),9)</f>
        <v>3.0599999999999999E-2</v>
      </c>
      <c r="O33">
        <f t="shared" si="14"/>
        <v>18957.740000000002</v>
      </c>
      <c r="P33">
        <f t="shared" si="15"/>
        <v>18957.740000000002</v>
      </c>
      <c r="Q33">
        <f>(ROUND((ROUND(((ET33)*AV33*I33),2)*BB33),2)+ROUND((ROUND(((AE33-(EU33))*AV33*I33),2)*BS33),2))</f>
        <v>0</v>
      </c>
      <c r="R33">
        <f t="shared" si="17"/>
        <v>0</v>
      </c>
      <c r="S33">
        <f t="shared" si="18"/>
        <v>0</v>
      </c>
      <c r="T33">
        <f t="shared" si="19"/>
        <v>0</v>
      </c>
      <c r="U33">
        <f t="shared" si="20"/>
        <v>0</v>
      </c>
      <c r="V33">
        <f t="shared" si="21"/>
        <v>0</v>
      </c>
      <c r="W33">
        <f t="shared" si="22"/>
        <v>0</v>
      </c>
      <c r="X33">
        <f t="shared" si="23"/>
        <v>0</v>
      </c>
      <c r="Y33">
        <f t="shared" si="24"/>
        <v>0</v>
      </c>
      <c r="AA33">
        <v>45975757</v>
      </c>
      <c r="AB33">
        <f t="shared" si="25"/>
        <v>81517.67</v>
      </c>
      <c r="AC33">
        <f>ROUND((ES33),6)</f>
        <v>81517.67</v>
      </c>
      <c r="AD33">
        <f>ROUND((((ET33)-(EU33))+AE33),6)</f>
        <v>0</v>
      </c>
      <c r="AE33">
        <f>ROUND((EU33),6)</f>
        <v>0</v>
      </c>
      <c r="AF33">
        <f>ROUND((EV33),6)</f>
        <v>0</v>
      </c>
      <c r="AG33">
        <f t="shared" si="29"/>
        <v>0</v>
      </c>
      <c r="AH33">
        <f>(EW33)</f>
        <v>0</v>
      </c>
      <c r="AI33">
        <f>(EX33)</f>
        <v>0</v>
      </c>
      <c r="AJ33">
        <f t="shared" si="31"/>
        <v>0</v>
      </c>
      <c r="AK33">
        <v>81517.67</v>
      </c>
      <c r="AL33">
        <v>81517.67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7.6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2</v>
      </c>
      <c r="BJ33" t="s">
        <v>52</v>
      </c>
      <c r="BM33">
        <v>1618</v>
      </c>
      <c r="BN33">
        <v>0</v>
      </c>
      <c r="BO33" t="s">
        <v>49</v>
      </c>
      <c r="BP33">
        <v>1</v>
      </c>
      <c r="BQ33">
        <v>201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0</v>
      </c>
      <c r="CA33">
        <v>0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2"/>
        <v>18957.740000000002</v>
      </c>
      <c r="CQ33">
        <f t="shared" si="33"/>
        <v>619534.29</v>
      </c>
      <c r="CR33">
        <f>(ROUND((ROUND(((ET33)*AV33*1),2)*BB33),2)+ROUND((ROUND(((AE33-(EU33))*AV33*1),2)*BS33),2))</f>
        <v>0</v>
      </c>
      <c r="CS33">
        <f t="shared" si="35"/>
        <v>0</v>
      </c>
      <c r="CT33">
        <f t="shared" si="36"/>
        <v>0</v>
      </c>
      <c r="CU33">
        <f t="shared" si="37"/>
        <v>0</v>
      </c>
      <c r="CV33">
        <f t="shared" si="38"/>
        <v>0</v>
      </c>
      <c r="CW33">
        <f t="shared" si="39"/>
        <v>0</v>
      </c>
      <c r="CX33">
        <f t="shared" si="40"/>
        <v>0</v>
      </c>
      <c r="CY33">
        <f t="shared" si="41"/>
        <v>0</v>
      </c>
      <c r="CZ33">
        <f t="shared" si="42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1003</v>
      </c>
      <c r="DV33" t="s">
        <v>51</v>
      </c>
      <c r="DW33" t="s">
        <v>51</v>
      </c>
      <c r="DX33">
        <v>1000</v>
      </c>
      <c r="DZ33" t="s">
        <v>3</v>
      </c>
      <c r="EA33" t="s">
        <v>3</v>
      </c>
      <c r="EB33" t="s">
        <v>3</v>
      </c>
      <c r="EC33" t="s">
        <v>3</v>
      </c>
      <c r="EE33">
        <v>45060266</v>
      </c>
      <c r="EF33">
        <v>201</v>
      </c>
      <c r="EG33" t="s">
        <v>53</v>
      </c>
      <c r="EH33">
        <v>0</v>
      </c>
      <c r="EI33" t="s">
        <v>3</v>
      </c>
      <c r="EJ33">
        <v>2</v>
      </c>
      <c r="EK33">
        <v>1618</v>
      </c>
      <c r="EL33" t="s">
        <v>54</v>
      </c>
      <c r="EM33" t="s">
        <v>55</v>
      </c>
      <c r="EO33" t="s">
        <v>3</v>
      </c>
      <c r="EQ33">
        <v>0</v>
      </c>
      <c r="ER33">
        <v>81517.67</v>
      </c>
      <c r="ES33">
        <v>81517.67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0</v>
      </c>
      <c r="FY33">
        <v>0</v>
      </c>
      <c r="GA33" t="s">
        <v>3</v>
      </c>
      <c r="GD33">
        <v>1</v>
      </c>
      <c r="GF33">
        <v>-1074334759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43"/>
        <v>0</v>
      </c>
      <c r="GM33">
        <f t="shared" si="44"/>
        <v>18957.740000000002</v>
      </c>
      <c r="GN33">
        <f t="shared" si="45"/>
        <v>0</v>
      </c>
      <c r="GO33">
        <f t="shared" si="46"/>
        <v>18957.740000000002</v>
      </c>
      <c r="GP33">
        <f t="shared" si="47"/>
        <v>0</v>
      </c>
      <c r="GR33">
        <v>0</v>
      </c>
      <c r="GS33">
        <v>3</v>
      </c>
      <c r="GT33">
        <v>0</v>
      </c>
      <c r="GU33" t="s">
        <v>3</v>
      </c>
      <c r="GV33">
        <f t="shared" si="48"/>
        <v>0</v>
      </c>
      <c r="GW33">
        <v>1</v>
      </c>
      <c r="GX33">
        <f t="shared" si="49"/>
        <v>0</v>
      </c>
      <c r="HA33">
        <v>0</v>
      </c>
      <c r="HB33">
        <v>0</v>
      </c>
      <c r="HC33">
        <f t="shared" si="50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45" x14ac:dyDescent="0.2">
      <c r="A34">
        <v>17</v>
      </c>
      <c r="B34">
        <v>1</v>
      </c>
      <c r="C34">
        <f>ROW(SmtRes!A44)</f>
        <v>44</v>
      </c>
      <c r="D34">
        <f>ROW(EtalonRes!A52)</f>
        <v>52</v>
      </c>
      <c r="E34" t="s">
        <v>81</v>
      </c>
      <c r="F34" t="s">
        <v>57</v>
      </c>
      <c r="G34" t="s">
        <v>82</v>
      </c>
      <c r="H34" t="s">
        <v>59</v>
      </c>
      <c r="I34">
        <f>ROUND(ROUND(2,4),9)</f>
        <v>2</v>
      </c>
      <c r="J34">
        <v>0</v>
      </c>
      <c r="K34">
        <f>ROUND(ROUND(2,4),9)</f>
        <v>2</v>
      </c>
      <c r="O34">
        <f t="shared" si="14"/>
        <v>6289.46</v>
      </c>
      <c r="P34">
        <f t="shared" si="15"/>
        <v>39.35</v>
      </c>
      <c r="Q34">
        <f>(ROUND((ROUND((((ET34*1.2))*AV34*I34),2)*BB34),2)+ROUND((ROUND(((AE34-((EU34*1.2)))*AV34*I34),2)*BS34),2))</f>
        <v>0.33</v>
      </c>
      <c r="R34">
        <f t="shared" si="17"/>
        <v>0</v>
      </c>
      <c r="S34">
        <f t="shared" si="18"/>
        <v>6249.78</v>
      </c>
      <c r="T34">
        <f t="shared" si="19"/>
        <v>0</v>
      </c>
      <c r="U34">
        <f t="shared" si="20"/>
        <v>7.6389119999999986</v>
      </c>
      <c r="V34">
        <f t="shared" si="21"/>
        <v>0</v>
      </c>
      <c r="W34">
        <f t="shared" si="22"/>
        <v>0</v>
      </c>
      <c r="X34">
        <f t="shared" si="23"/>
        <v>6062.29</v>
      </c>
      <c r="Y34">
        <f t="shared" si="24"/>
        <v>3187.39</v>
      </c>
      <c r="AA34">
        <v>45975757</v>
      </c>
      <c r="AB34">
        <f t="shared" si="25"/>
        <v>54.93</v>
      </c>
      <c r="AC34">
        <f>ROUND(((ES34*1)),6)</f>
        <v>1.95</v>
      </c>
      <c r="AD34">
        <f>ROUND(((((ET34*1.2))-((EU34*1.2)))+AE34),6)</f>
        <v>1.2E-2</v>
      </c>
      <c r="AE34">
        <f>ROUND(((EU34*1.2)),6)</f>
        <v>0</v>
      </c>
      <c r="AF34">
        <f>ROUND(((EV34*1.2)),6)</f>
        <v>52.968000000000004</v>
      </c>
      <c r="AG34">
        <f t="shared" si="29"/>
        <v>0</v>
      </c>
      <c r="AH34">
        <f>((EW34*1.2))</f>
        <v>3.6479999999999997</v>
      </c>
      <c r="AI34">
        <f>((EX34*1.2))</f>
        <v>0</v>
      </c>
      <c r="AJ34">
        <f t="shared" si="31"/>
        <v>0</v>
      </c>
      <c r="AK34">
        <v>46.1</v>
      </c>
      <c r="AL34">
        <v>1.95</v>
      </c>
      <c r="AM34">
        <v>0.01</v>
      </c>
      <c r="AN34">
        <v>0</v>
      </c>
      <c r="AO34">
        <v>44.14</v>
      </c>
      <c r="AP34">
        <v>0</v>
      </c>
      <c r="AQ34">
        <v>3.04</v>
      </c>
      <c r="AR34">
        <v>0</v>
      </c>
      <c r="AS34">
        <v>0</v>
      </c>
      <c r="AT34">
        <v>97</v>
      </c>
      <c r="AU34">
        <v>51</v>
      </c>
      <c r="AV34">
        <v>1.0469999999999999</v>
      </c>
      <c r="AW34">
        <v>1</v>
      </c>
      <c r="AZ34">
        <v>1</v>
      </c>
      <c r="BA34">
        <v>56.35</v>
      </c>
      <c r="BB34">
        <v>11</v>
      </c>
      <c r="BC34">
        <v>10.09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2</v>
      </c>
      <c r="BJ34" t="s">
        <v>60</v>
      </c>
      <c r="BM34">
        <v>67</v>
      </c>
      <c r="BN34">
        <v>0</v>
      </c>
      <c r="BO34" t="s">
        <v>57</v>
      </c>
      <c r="BP34">
        <v>1</v>
      </c>
      <c r="BQ34">
        <v>40</v>
      </c>
      <c r="BR34">
        <v>0</v>
      </c>
      <c r="BS34">
        <v>56.35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97</v>
      </c>
      <c r="CA34">
        <v>51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252</v>
      </c>
      <c r="CO34">
        <v>0</v>
      </c>
      <c r="CP34">
        <f t="shared" si="32"/>
        <v>6289.46</v>
      </c>
      <c r="CQ34">
        <f t="shared" si="33"/>
        <v>19.68</v>
      </c>
      <c r="CR34">
        <f>(ROUND((ROUND((((ET34*1.2))*AV34*1),2)*BB34),2)+ROUND((ROUND(((AE34-((EU34*1.2)))*AV34*1),2)*BS34),2))</f>
        <v>0.11</v>
      </c>
      <c r="CS34">
        <f t="shared" si="35"/>
        <v>0</v>
      </c>
      <c r="CT34">
        <f t="shared" si="36"/>
        <v>3125.17</v>
      </c>
      <c r="CU34">
        <f t="shared" si="37"/>
        <v>0</v>
      </c>
      <c r="CV34">
        <f t="shared" si="38"/>
        <v>3.8194559999999993</v>
      </c>
      <c r="CW34">
        <f t="shared" si="39"/>
        <v>0</v>
      </c>
      <c r="CX34">
        <f t="shared" si="40"/>
        <v>0</v>
      </c>
      <c r="CY34">
        <f t="shared" si="41"/>
        <v>6062.2866000000004</v>
      </c>
      <c r="CZ34">
        <f t="shared" si="42"/>
        <v>3187.3877999999995</v>
      </c>
      <c r="DB34">
        <v>2</v>
      </c>
      <c r="DC34" t="s">
        <v>3</v>
      </c>
      <c r="DD34" t="s">
        <v>77</v>
      </c>
      <c r="DE34" t="s">
        <v>78</v>
      </c>
      <c r="DF34" t="s">
        <v>78</v>
      </c>
      <c r="DG34" t="s">
        <v>78</v>
      </c>
      <c r="DH34" t="s">
        <v>3</v>
      </c>
      <c r="DI34" t="s">
        <v>78</v>
      </c>
      <c r="DJ34" t="s">
        <v>78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59</v>
      </c>
      <c r="DW34" t="s">
        <v>59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45060236</v>
      </c>
      <c r="EF34">
        <v>40</v>
      </c>
      <c r="EG34" t="s">
        <v>45</v>
      </c>
      <c r="EH34">
        <v>0</v>
      </c>
      <c r="EI34" t="s">
        <v>3</v>
      </c>
      <c r="EJ34">
        <v>2</v>
      </c>
      <c r="EK34">
        <v>67</v>
      </c>
      <c r="EL34" t="s">
        <v>46</v>
      </c>
      <c r="EM34" t="s">
        <v>47</v>
      </c>
      <c r="EO34" t="s">
        <v>83</v>
      </c>
      <c r="EQ34">
        <v>0</v>
      </c>
      <c r="ER34">
        <v>46.1</v>
      </c>
      <c r="ES34">
        <v>1.95</v>
      </c>
      <c r="ET34">
        <v>0.01</v>
      </c>
      <c r="EU34">
        <v>0</v>
      </c>
      <c r="EV34">
        <v>44.14</v>
      </c>
      <c r="EW34">
        <v>3.04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97</v>
      </c>
      <c r="FY34">
        <v>51</v>
      </c>
      <c r="GA34" t="s">
        <v>3</v>
      </c>
      <c r="GD34">
        <v>1</v>
      </c>
      <c r="GF34">
        <v>208519694</v>
      </c>
      <c r="GG34">
        <v>2</v>
      </c>
      <c r="GH34">
        <v>1</v>
      </c>
      <c r="GI34">
        <v>2</v>
      </c>
      <c r="GJ34">
        <v>0</v>
      </c>
      <c r="GK34">
        <v>0</v>
      </c>
      <c r="GL34">
        <f t="shared" si="43"/>
        <v>0</v>
      </c>
      <c r="GM34">
        <f t="shared" si="44"/>
        <v>15539.14</v>
      </c>
      <c r="GN34">
        <f t="shared" si="45"/>
        <v>0</v>
      </c>
      <c r="GO34">
        <f t="shared" si="46"/>
        <v>15539.14</v>
      </c>
      <c r="GP34">
        <f t="shared" si="47"/>
        <v>0</v>
      </c>
      <c r="GR34">
        <v>0</v>
      </c>
      <c r="GS34">
        <v>3</v>
      </c>
      <c r="GT34">
        <v>0</v>
      </c>
      <c r="GU34" t="s">
        <v>3</v>
      </c>
      <c r="GV34">
        <f t="shared" si="48"/>
        <v>0</v>
      </c>
      <c r="GW34">
        <v>1</v>
      </c>
      <c r="GX34">
        <f t="shared" si="49"/>
        <v>0</v>
      </c>
      <c r="HA34">
        <v>0</v>
      </c>
      <c r="HB34">
        <v>0</v>
      </c>
      <c r="HC34">
        <f t="shared" si="50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HS34">
        <v>0</v>
      </c>
      <c r="IK34">
        <v>0</v>
      </c>
    </row>
    <row r="35" spans="1:245" x14ac:dyDescent="0.2">
      <c r="A35">
        <v>17</v>
      </c>
      <c r="B35">
        <v>1</v>
      </c>
      <c r="E35" t="s">
        <v>84</v>
      </c>
      <c r="F35" t="s">
        <v>33</v>
      </c>
      <c r="G35" t="s">
        <v>62</v>
      </c>
      <c r="H35" t="s">
        <v>63</v>
      </c>
      <c r="I35">
        <f>ROUND(2*3,9)</f>
        <v>6</v>
      </c>
      <c r="J35">
        <v>0</v>
      </c>
      <c r="K35">
        <f>ROUND(2*3,9)</f>
        <v>6</v>
      </c>
      <c r="O35">
        <f t="shared" si="14"/>
        <v>15422.43</v>
      </c>
      <c r="P35">
        <f t="shared" si="15"/>
        <v>15422.43</v>
      </c>
      <c r="Q35">
        <f>(ROUND((ROUND(((ET35)*AV35*I35),2)*BB35),2)+ROUND((ROUND(((AE35-(EU35))*AV35*I35),2)*BS35),2))</f>
        <v>0</v>
      </c>
      <c r="R35">
        <f t="shared" si="17"/>
        <v>0</v>
      </c>
      <c r="S35">
        <f t="shared" si="18"/>
        <v>0</v>
      </c>
      <c r="T35">
        <f t="shared" si="19"/>
        <v>0</v>
      </c>
      <c r="U35">
        <f t="shared" si="20"/>
        <v>0</v>
      </c>
      <c r="V35">
        <f t="shared" si="21"/>
        <v>0</v>
      </c>
      <c r="W35">
        <f t="shared" si="22"/>
        <v>0</v>
      </c>
      <c r="X35">
        <f t="shared" si="23"/>
        <v>0</v>
      </c>
      <c r="Y35">
        <f t="shared" si="24"/>
        <v>0</v>
      </c>
      <c r="AA35">
        <v>45975757</v>
      </c>
      <c r="AB35">
        <f t="shared" si="25"/>
        <v>261.22000000000003</v>
      </c>
      <c r="AC35">
        <f>ROUND((ES35),6)</f>
        <v>261.22000000000003</v>
      </c>
      <c r="AD35">
        <f>ROUND((((ET35)-(EU35))+AE35),6)</f>
        <v>0</v>
      </c>
      <c r="AE35">
        <f>ROUND((EU35),6)</f>
        <v>0</v>
      </c>
      <c r="AF35">
        <f>ROUND((EV35),6)</f>
        <v>0</v>
      </c>
      <c r="AG35">
        <f t="shared" si="29"/>
        <v>0</v>
      </c>
      <c r="AH35">
        <f>(EW35)</f>
        <v>0</v>
      </c>
      <c r="AI35">
        <f>(EX35)</f>
        <v>0</v>
      </c>
      <c r="AJ35">
        <f t="shared" si="31"/>
        <v>0</v>
      </c>
      <c r="AK35">
        <v>261.22000000000003</v>
      </c>
      <c r="AL35">
        <v>261.22000000000003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9.84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2</v>
      </c>
      <c r="BJ35" t="s">
        <v>3</v>
      </c>
      <c r="BM35">
        <v>400002</v>
      </c>
      <c r="BN35">
        <v>0</v>
      </c>
      <c r="BO35" t="s">
        <v>3</v>
      </c>
      <c r="BP35">
        <v>0</v>
      </c>
      <c r="BQ35">
        <v>202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2"/>
        <v>15422.43</v>
      </c>
      <c r="CQ35">
        <f t="shared" si="33"/>
        <v>2570.4</v>
      </c>
      <c r="CR35">
        <f>(ROUND((ROUND(((ET35)*AV35*1),2)*BB35),2)+ROUND((ROUND(((AE35-(EU35))*AV35*1),2)*BS35),2))</f>
        <v>0</v>
      </c>
      <c r="CS35">
        <f t="shared" si="35"/>
        <v>0</v>
      </c>
      <c r="CT35">
        <f t="shared" si="36"/>
        <v>0</v>
      </c>
      <c r="CU35">
        <f t="shared" si="37"/>
        <v>0</v>
      </c>
      <c r="CV35">
        <f t="shared" si="38"/>
        <v>0</v>
      </c>
      <c r="CW35">
        <f t="shared" si="39"/>
        <v>0</v>
      </c>
      <c r="CX35">
        <f t="shared" si="40"/>
        <v>0</v>
      </c>
      <c r="CY35">
        <f t="shared" si="41"/>
        <v>0</v>
      </c>
      <c r="CZ35">
        <f t="shared" si="42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63</v>
      </c>
      <c r="DW35" t="s">
        <v>63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45060349</v>
      </c>
      <c r="EF35">
        <v>202</v>
      </c>
      <c r="EG35" t="s">
        <v>36</v>
      </c>
      <c r="EH35">
        <v>0</v>
      </c>
      <c r="EI35" t="s">
        <v>3</v>
      </c>
      <c r="EJ35">
        <v>1</v>
      </c>
      <c r="EK35">
        <v>400002</v>
      </c>
      <c r="EL35" t="s">
        <v>37</v>
      </c>
      <c r="EM35" t="s">
        <v>36</v>
      </c>
      <c r="EO35" t="s">
        <v>3</v>
      </c>
      <c r="EQ35">
        <v>0</v>
      </c>
      <c r="ER35">
        <v>261.22000000000003</v>
      </c>
      <c r="ES35">
        <v>261.22000000000003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5</v>
      </c>
      <c r="FC35">
        <v>0</v>
      </c>
      <c r="FD35">
        <v>18</v>
      </c>
      <c r="FF35">
        <v>2520</v>
      </c>
      <c r="FQ35">
        <v>0</v>
      </c>
      <c r="FR35">
        <v>0</v>
      </c>
      <c r="FS35">
        <v>0</v>
      </c>
      <c r="FX35">
        <v>0</v>
      </c>
      <c r="FY35">
        <v>0</v>
      </c>
      <c r="GA35" t="s">
        <v>64</v>
      </c>
      <c r="GD35">
        <v>1</v>
      </c>
      <c r="GF35">
        <v>-672007371</v>
      </c>
      <c r="GG35">
        <v>2</v>
      </c>
      <c r="GH35">
        <v>3</v>
      </c>
      <c r="GI35">
        <v>3</v>
      </c>
      <c r="GJ35">
        <v>0</v>
      </c>
      <c r="GK35">
        <v>0</v>
      </c>
      <c r="GL35">
        <f t="shared" si="43"/>
        <v>0</v>
      </c>
      <c r="GM35">
        <f t="shared" si="44"/>
        <v>15422.43</v>
      </c>
      <c r="GN35">
        <f t="shared" si="45"/>
        <v>0</v>
      </c>
      <c r="GO35">
        <f t="shared" si="46"/>
        <v>15422.43</v>
      </c>
      <c r="GP35">
        <f t="shared" si="47"/>
        <v>0</v>
      </c>
      <c r="GR35">
        <v>1</v>
      </c>
      <c r="GS35">
        <v>1</v>
      </c>
      <c r="GT35">
        <v>0</v>
      </c>
      <c r="GU35" t="s">
        <v>3</v>
      </c>
      <c r="GV35">
        <f t="shared" si="48"/>
        <v>0</v>
      </c>
      <c r="GW35">
        <v>1</v>
      </c>
      <c r="GX35">
        <f t="shared" si="49"/>
        <v>0</v>
      </c>
      <c r="HA35">
        <v>0</v>
      </c>
      <c r="HB35">
        <v>0</v>
      </c>
      <c r="HC35">
        <f t="shared" si="50"/>
        <v>0</v>
      </c>
      <c r="HE35" t="s">
        <v>39</v>
      </c>
      <c r="HF35" t="s">
        <v>32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45" x14ac:dyDescent="0.2">
      <c r="A36">
        <v>17</v>
      </c>
      <c r="B36">
        <v>1</v>
      </c>
      <c r="C36">
        <f>ROW(SmtRes!A50)</f>
        <v>50</v>
      </c>
      <c r="D36">
        <f>ROW(EtalonRes!A59)</f>
        <v>59</v>
      </c>
      <c r="E36" t="s">
        <v>85</v>
      </c>
      <c r="F36" t="s">
        <v>66</v>
      </c>
      <c r="G36" t="s">
        <v>67</v>
      </c>
      <c r="H36" t="s">
        <v>68</v>
      </c>
      <c r="I36">
        <f>ROUND(ROUND((2*3)/100,4),9)</f>
        <v>0.06</v>
      </c>
      <c r="J36">
        <v>0</v>
      </c>
      <c r="K36">
        <f>ROUND(ROUND((2*3)/100,4),9)</f>
        <v>0.06</v>
      </c>
      <c r="O36">
        <f t="shared" si="14"/>
        <v>6935.64</v>
      </c>
      <c r="P36">
        <f t="shared" si="15"/>
        <v>217.44</v>
      </c>
      <c r="Q36">
        <f>(ROUND((ROUND((((ET36*1.2))*AV36*I36),2)*BB36),2)+ROUND((ROUND(((AE36-((EU36*1.2)))*AV36*I36),2)*BS36),2))</f>
        <v>17.059999999999999</v>
      </c>
      <c r="R36">
        <f t="shared" si="17"/>
        <v>8.4499999999999993</v>
      </c>
      <c r="S36">
        <f t="shared" si="18"/>
        <v>6701.14</v>
      </c>
      <c r="T36">
        <f t="shared" si="19"/>
        <v>0</v>
      </c>
      <c r="U36">
        <f t="shared" si="20"/>
        <v>8.7769591200000008</v>
      </c>
      <c r="V36">
        <f t="shared" si="21"/>
        <v>0</v>
      </c>
      <c r="W36">
        <f t="shared" si="22"/>
        <v>0</v>
      </c>
      <c r="X36">
        <f t="shared" si="23"/>
        <v>6508.3</v>
      </c>
      <c r="Y36">
        <f t="shared" si="24"/>
        <v>3421.89</v>
      </c>
      <c r="AA36">
        <v>45975757</v>
      </c>
      <c r="AB36">
        <f t="shared" si="25"/>
        <v>2843.058</v>
      </c>
      <c r="AC36">
        <f>ROUND(((ES36*1)),6)</f>
        <v>934.05</v>
      </c>
      <c r="AD36">
        <f>ROUND(((((ET36*1.2))-((EU36*1.2)))+AE36),6)</f>
        <v>15.96</v>
      </c>
      <c r="AE36">
        <f>ROUND(((EU36*1.2)),6)</f>
        <v>2.4239999999999999</v>
      </c>
      <c r="AF36">
        <f>ROUND(((EV36*1.2)),6)</f>
        <v>1893.048</v>
      </c>
      <c r="AG36">
        <f t="shared" si="29"/>
        <v>0</v>
      </c>
      <c r="AH36">
        <f>((EW36*1.2))</f>
        <v>139.71600000000001</v>
      </c>
      <c r="AI36">
        <f>((EX36*1.2))</f>
        <v>0</v>
      </c>
      <c r="AJ36">
        <f t="shared" si="31"/>
        <v>0</v>
      </c>
      <c r="AK36">
        <v>2524.89</v>
      </c>
      <c r="AL36">
        <v>934.05</v>
      </c>
      <c r="AM36">
        <v>13.3</v>
      </c>
      <c r="AN36">
        <v>2.02</v>
      </c>
      <c r="AO36">
        <v>1577.54</v>
      </c>
      <c r="AP36">
        <v>0</v>
      </c>
      <c r="AQ36">
        <v>116.43</v>
      </c>
      <c r="AR36">
        <v>0</v>
      </c>
      <c r="AS36">
        <v>0</v>
      </c>
      <c r="AT36">
        <v>97</v>
      </c>
      <c r="AU36">
        <v>51</v>
      </c>
      <c r="AV36">
        <v>1.0469999999999999</v>
      </c>
      <c r="AW36">
        <v>1</v>
      </c>
      <c r="AZ36">
        <v>1</v>
      </c>
      <c r="BA36">
        <v>56.35</v>
      </c>
      <c r="BB36">
        <v>17.059999999999999</v>
      </c>
      <c r="BC36">
        <v>3.88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2</v>
      </c>
      <c r="BJ36" t="s">
        <v>69</v>
      </c>
      <c r="BM36">
        <v>67</v>
      </c>
      <c r="BN36">
        <v>0</v>
      </c>
      <c r="BO36" t="s">
        <v>66</v>
      </c>
      <c r="BP36">
        <v>1</v>
      </c>
      <c r="BQ36">
        <v>40</v>
      </c>
      <c r="BR36">
        <v>0</v>
      </c>
      <c r="BS36">
        <v>56.35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97</v>
      </c>
      <c r="CA36">
        <v>51</v>
      </c>
      <c r="CB36" t="s">
        <v>3</v>
      </c>
      <c r="CE36">
        <v>30</v>
      </c>
      <c r="CF36">
        <v>0</v>
      </c>
      <c r="CG36">
        <v>0</v>
      </c>
      <c r="CM36">
        <v>0</v>
      </c>
      <c r="CN36" t="s">
        <v>252</v>
      </c>
      <c r="CO36">
        <v>0</v>
      </c>
      <c r="CP36">
        <f t="shared" si="32"/>
        <v>6935.64</v>
      </c>
      <c r="CQ36">
        <f t="shared" si="33"/>
        <v>3624.11</v>
      </c>
      <c r="CR36">
        <f>(ROUND((ROUND((((ET36*1.2))*AV36*1),2)*BB36),2)+ROUND((ROUND(((AE36-((EU36*1.2)))*AV36*1),2)*BS36),2))</f>
        <v>285.07</v>
      </c>
      <c r="CS36">
        <f t="shared" si="35"/>
        <v>143.13</v>
      </c>
      <c r="CT36">
        <f t="shared" si="36"/>
        <v>111686.83</v>
      </c>
      <c r="CU36">
        <f t="shared" si="37"/>
        <v>0</v>
      </c>
      <c r="CV36">
        <f t="shared" si="38"/>
        <v>146.28265200000001</v>
      </c>
      <c r="CW36">
        <f t="shared" si="39"/>
        <v>0</v>
      </c>
      <c r="CX36">
        <f t="shared" si="40"/>
        <v>0</v>
      </c>
      <c r="CY36">
        <f t="shared" si="41"/>
        <v>6508.3022999999994</v>
      </c>
      <c r="CZ36">
        <f t="shared" si="42"/>
        <v>3421.8909000000003</v>
      </c>
      <c r="DB36">
        <v>3</v>
      </c>
      <c r="DC36" t="s">
        <v>3</v>
      </c>
      <c r="DD36" t="s">
        <v>77</v>
      </c>
      <c r="DE36" t="s">
        <v>78</v>
      </c>
      <c r="DF36" t="s">
        <v>78</v>
      </c>
      <c r="DG36" t="s">
        <v>78</v>
      </c>
      <c r="DH36" t="s">
        <v>3</v>
      </c>
      <c r="DI36" t="s">
        <v>78</v>
      </c>
      <c r="DJ36" t="s">
        <v>78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68</v>
      </c>
      <c r="DW36" t="s">
        <v>68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45060236</v>
      </c>
      <c r="EF36">
        <v>40</v>
      </c>
      <c r="EG36" t="s">
        <v>45</v>
      </c>
      <c r="EH36">
        <v>0</v>
      </c>
      <c r="EI36" t="s">
        <v>3</v>
      </c>
      <c r="EJ36">
        <v>2</v>
      </c>
      <c r="EK36">
        <v>67</v>
      </c>
      <c r="EL36" t="s">
        <v>46</v>
      </c>
      <c r="EM36" t="s">
        <v>47</v>
      </c>
      <c r="EO36" t="s">
        <v>83</v>
      </c>
      <c r="EQ36">
        <v>0</v>
      </c>
      <c r="ER36">
        <v>2524.89</v>
      </c>
      <c r="ES36">
        <v>934.05</v>
      </c>
      <c r="ET36">
        <v>13.3</v>
      </c>
      <c r="EU36">
        <v>2.02</v>
      </c>
      <c r="EV36">
        <v>1577.54</v>
      </c>
      <c r="EW36">
        <v>116.43</v>
      </c>
      <c r="EX36">
        <v>0</v>
      </c>
      <c r="EY36">
        <v>0</v>
      </c>
      <c r="FQ36">
        <v>0</v>
      </c>
      <c r="FR36">
        <v>0</v>
      </c>
      <c r="FS36">
        <v>0</v>
      </c>
      <c r="FX36">
        <v>97</v>
      </c>
      <c r="FY36">
        <v>51</v>
      </c>
      <c r="GA36" t="s">
        <v>3</v>
      </c>
      <c r="GD36">
        <v>1</v>
      </c>
      <c r="GF36">
        <v>2140254730</v>
      </c>
      <c r="GG36">
        <v>2</v>
      </c>
      <c r="GH36">
        <v>1</v>
      </c>
      <c r="GI36">
        <v>2</v>
      </c>
      <c r="GJ36">
        <v>0</v>
      </c>
      <c r="GK36">
        <v>0</v>
      </c>
      <c r="GL36">
        <f t="shared" si="43"/>
        <v>0</v>
      </c>
      <c r="GM36">
        <f t="shared" si="44"/>
        <v>16865.830000000002</v>
      </c>
      <c r="GN36">
        <f t="shared" si="45"/>
        <v>0</v>
      </c>
      <c r="GO36">
        <f t="shared" si="46"/>
        <v>16865.830000000002</v>
      </c>
      <c r="GP36">
        <f t="shared" si="47"/>
        <v>0</v>
      </c>
      <c r="GR36">
        <v>0</v>
      </c>
      <c r="GS36">
        <v>3</v>
      </c>
      <c r="GT36">
        <v>0</v>
      </c>
      <c r="GU36" t="s">
        <v>3</v>
      </c>
      <c r="GV36">
        <f t="shared" si="48"/>
        <v>0</v>
      </c>
      <c r="GW36">
        <v>1</v>
      </c>
      <c r="GX36">
        <f t="shared" si="49"/>
        <v>0</v>
      </c>
      <c r="HA36">
        <v>0</v>
      </c>
      <c r="HB36">
        <v>0</v>
      </c>
      <c r="HC36">
        <f t="shared" si="50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HS36">
        <v>0</v>
      </c>
      <c r="IK36">
        <v>0</v>
      </c>
    </row>
    <row r="37" spans="1:245" x14ac:dyDescent="0.2">
      <c r="A37">
        <v>17</v>
      </c>
      <c r="B37">
        <v>1</v>
      </c>
      <c r="E37" t="s">
        <v>86</v>
      </c>
      <c r="F37" t="s">
        <v>71</v>
      </c>
      <c r="G37" t="s">
        <v>72</v>
      </c>
      <c r="H37" t="s">
        <v>73</v>
      </c>
      <c r="I37">
        <f>ROUND(ROUND(2,4),9)</f>
        <v>2</v>
      </c>
      <c r="J37">
        <v>0</v>
      </c>
      <c r="K37">
        <f>ROUND(ROUND(2,4),9)</f>
        <v>2</v>
      </c>
      <c r="O37">
        <f t="shared" si="14"/>
        <v>71192.820000000007</v>
      </c>
      <c r="P37">
        <f t="shared" si="15"/>
        <v>71192.820000000007</v>
      </c>
      <c r="Q37">
        <f>(ROUND((ROUND(((ET37)*AV37*I37),2)*BB37),2)+ROUND((ROUND(((AE37-(EU37))*AV37*I37),2)*BS37),2))</f>
        <v>0</v>
      </c>
      <c r="R37">
        <f t="shared" si="17"/>
        <v>0</v>
      </c>
      <c r="S37">
        <f t="shared" si="18"/>
        <v>0</v>
      </c>
      <c r="T37">
        <f t="shared" si="19"/>
        <v>0</v>
      </c>
      <c r="U37">
        <f t="shared" si="20"/>
        <v>0</v>
      </c>
      <c r="V37">
        <f t="shared" si="21"/>
        <v>0</v>
      </c>
      <c r="W37">
        <f t="shared" si="22"/>
        <v>0</v>
      </c>
      <c r="X37">
        <f t="shared" si="23"/>
        <v>0</v>
      </c>
      <c r="Y37">
        <f t="shared" si="24"/>
        <v>0</v>
      </c>
      <c r="AA37">
        <v>45975757</v>
      </c>
      <c r="AB37">
        <f t="shared" si="25"/>
        <v>5982.59</v>
      </c>
      <c r="AC37">
        <f>ROUND((ES37),6)</f>
        <v>5982.59</v>
      </c>
      <c r="AD37">
        <f>ROUND((((ET37)-(EU37))+AE37),6)</f>
        <v>0</v>
      </c>
      <c r="AE37">
        <f>ROUND((EU37),6)</f>
        <v>0</v>
      </c>
      <c r="AF37">
        <f>ROUND((EV37),6)</f>
        <v>0</v>
      </c>
      <c r="AG37">
        <f t="shared" si="29"/>
        <v>0</v>
      </c>
      <c r="AH37">
        <f>(EW37)</f>
        <v>0</v>
      </c>
      <c r="AI37">
        <f>(EX37)</f>
        <v>0</v>
      </c>
      <c r="AJ37">
        <f t="shared" si="31"/>
        <v>0</v>
      </c>
      <c r="AK37">
        <v>5982.59</v>
      </c>
      <c r="AL37">
        <v>5982.59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5.95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2</v>
      </c>
      <c r="BJ37" t="s">
        <v>74</v>
      </c>
      <c r="BM37">
        <v>1618</v>
      </c>
      <c r="BN37">
        <v>0</v>
      </c>
      <c r="BO37" t="s">
        <v>71</v>
      </c>
      <c r="BP37">
        <v>1</v>
      </c>
      <c r="BQ37">
        <v>201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2"/>
        <v>71192.820000000007</v>
      </c>
      <c r="CQ37">
        <f t="shared" si="33"/>
        <v>35596.410000000003</v>
      </c>
      <c r="CR37">
        <f>(ROUND((ROUND(((ET37)*AV37*1),2)*BB37),2)+ROUND((ROUND(((AE37-(EU37))*AV37*1),2)*BS37),2))</f>
        <v>0</v>
      </c>
      <c r="CS37">
        <f t="shared" si="35"/>
        <v>0</v>
      </c>
      <c r="CT37">
        <f t="shared" si="36"/>
        <v>0</v>
      </c>
      <c r="CU37">
        <f t="shared" si="37"/>
        <v>0</v>
      </c>
      <c r="CV37">
        <f t="shared" si="38"/>
        <v>0</v>
      </c>
      <c r="CW37">
        <f t="shared" si="39"/>
        <v>0</v>
      </c>
      <c r="CX37">
        <f t="shared" si="40"/>
        <v>0</v>
      </c>
      <c r="CY37">
        <f t="shared" si="41"/>
        <v>0</v>
      </c>
      <c r="CZ37">
        <f t="shared" si="42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73</v>
      </c>
      <c r="DW37" t="s">
        <v>73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45060266</v>
      </c>
      <c r="EF37">
        <v>201</v>
      </c>
      <c r="EG37" t="s">
        <v>53</v>
      </c>
      <c r="EH37">
        <v>0</v>
      </c>
      <c r="EI37" t="s">
        <v>3</v>
      </c>
      <c r="EJ37">
        <v>2</v>
      </c>
      <c r="EK37">
        <v>1618</v>
      </c>
      <c r="EL37" t="s">
        <v>54</v>
      </c>
      <c r="EM37" t="s">
        <v>55</v>
      </c>
      <c r="EO37" t="s">
        <v>3</v>
      </c>
      <c r="EQ37">
        <v>0</v>
      </c>
      <c r="ER37">
        <v>5982.59</v>
      </c>
      <c r="ES37">
        <v>5982.59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0</v>
      </c>
      <c r="FY37">
        <v>0</v>
      </c>
      <c r="GA37" t="s">
        <v>3</v>
      </c>
      <c r="GD37">
        <v>1</v>
      </c>
      <c r="GF37">
        <v>-364074179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43"/>
        <v>0</v>
      </c>
      <c r="GM37">
        <f t="shared" si="44"/>
        <v>71192.820000000007</v>
      </c>
      <c r="GN37">
        <f t="shared" si="45"/>
        <v>0</v>
      </c>
      <c r="GO37">
        <f t="shared" si="46"/>
        <v>71192.820000000007</v>
      </c>
      <c r="GP37">
        <f t="shared" si="47"/>
        <v>0</v>
      </c>
      <c r="GR37">
        <v>0</v>
      </c>
      <c r="GS37">
        <v>3</v>
      </c>
      <c r="GT37">
        <v>0</v>
      </c>
      <c r="GU37" t="s">
        <v>3</v>
      </c>
      <c r="GV37">
        <f t="shared" si="48"/>
        <v>0</v>
      </c>
      <c r="GW37">
        <v>1</v>
      </c>
      <c r="GX37">
        <f t="shared" si="49"/>
        <v>0</v>
      </c>
      <c r="HA37">
        <v>0</v>
      </c>
      <c r="HB37">
        <v>0</v>
      </c>
      <c r="HC37">
        <f t="shared" si="50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9" spans="1:245" x14ac:dyDescent="0.2">
      <c r="A39" s="2">
        <v>51</v>
      </c>
      <c r="B39" s="2">
        <f>B20</f>
        <v>1</v>
      </c>
      <c r="C39" s="2">
        <f>A20</f>
        <v>3</v>
      </c>
      <c r="D39" s="2">
        <f>ROW(A20)</f>
        <v>20</v>
      </c>
      <c r="E39" s="2"/>
      <c r="F39" s="2" t="str">
        <f>IF(F20&lt;&gt;"",F20,"")</f>
        <v>02-01-04</v>
      </c>
      <c r="G39" s="2" t="str">
        <f>IF(G20&lt;&gt;"",G20,"")</f>
        <v>Заводки КЛ-10кВ</v>
      </c>
      <c r="H39" s="2">
        <v>0</v>
      </c>
      <c r="I39" s="2"/>
      <c r="J39" s="2"/>
      <c r="K39" s="2"/>
      <c r="L39" s="2"/>
      <c r="M39" s="2"/>
      <c r="N39" s="2"/>
      <c r="O39" s="2">
        <f t="shared" ref="O39:T39" si="51">ROUND(AB39,2)</f>
        <v>371553.85</v>
      </c>
      <c r="P39" s="2">
        <f t="shared" si="51"/>
        <v>322775.67</v>
      </c>
      <c r="Q39" s="2">
        <f t="shared" si="51"/>
        <v>1133.1199999999999</v>
      </c>
      <c r="R39" s="2">
        <f t="shared" si="51"/>
        <v>381.49</v>
      </c>
      <c r="S39" s="2">
        <f t="shared" si="51"/>
        <v>47645.06</v>
      </c>
      <c r="T39" s="2">
        <f t="shared" si="51"/>
        <v>0</v>
      </c>
      <c r="U39" s="2">
        <f>AH39</f>
        <v>61.054123619999999</v>
      </c>
      <c r="V39" s="2">
        <f>AI39</f>
        <v>0</v>
      </c>
      <c r="W39" s="2">
        <f>ROUND(AJ39,2)</f>
        <v>0</v>
      </c>
      <c r="X39" s="2">
        <f>ROUND(AK39,2)</f>
        <v>46344.73</v>
      </c>
      <c r="Y39" s="2">
        <f>ROUND(AL39,2)</f>
        <v>24493.55</v>
      </c>
      <c r="Z39" s="2"/>
      <c r="AA39" s="2"/>
      <c r="AB39" s="2">
        <f>ROUND(SUMIF(AA24:AA37,"=45975757",O24:O37),2)</f>
        <v>371553.85</v>
      </c>
      <c r="AC39" s="2">
        <f>ROUND(SUMIF(AA24:AA37,"=45975757",P24:P37),2)</f>
        <v>322775.67</v>
      </c>
      <c r="AD39" s="2">
        <f>ROUND(SUMIF(AA24:AA37,"=45975757",Q24:Q37),2)</f>
        <v>1133.1199999999999</v>
      </c>
      <c r="AE39" s="2">
        <f>ROUND(SUMIF(AA24:AA37,"=45975757",R24:R37),2)</f>
        <v>381.49</v>
      </c>
      <c r="AF39" s="2">
        <f>ROUND(SUMIF(AA24:AA37,"=45975757",S24:S37),2)</f>
        <v>47645.06</v>
      </c>
      <c r="AG39" s="2">
        <f>ROUND(SUMIF(AA24:AA37,"=45975757",T24:T37),2)</f>
        <v>0</v>
      </c>
      <c r="AH39" s="2">
        <f>SUMIF(AA24:AA37,"=45975757",U24:U37)</f>
        <v>61.054123619999999</v>
      </c>
      <c r="AI39" s="2">
        <f>SUMIF(AA24:AA37,"=45975757",V24:V37)</f>
        <v>0</v>
      </c>
      <c r="AJ39" s="2">
        <f>ROUND(SUMIF(AA24:AA37,"=45975757",W24:W37),2)</f>
        <v>0</v>
      </c>
      <c r="AK39" s="2">
        <f>ROUND(SUMIF(AA24:AA37,"=45975757",X24:X37),2)</f>
        <v>46344.73</v>
      </c>
      <c r="AL39" s="2">
        <f>ROUND(SUMIF(AA24:AA37,"=45975757",Y24:Y37),2)</f>
        <v>24493.55</v>
      </c>
      <c r="AM39" s="2"/>
      <c r="AN39" s="2"/>
      <c r="AO39" s="2">
        <f t="shared" ref="AO39:BD39" si="52">ROUND(BX39,2)</f>
        <v>0</v>
      </c>
      <c r="AP39" s="2">
        <f t="shared" si="52"/>
        <v>0</v>
      </c>
      <c r="AQ39" s="2">
        <f t="shared" si="52"/>
        <v>0</v>
      </c>
      <c r="AR39" s="2">
        <f t="shared" si="52"/>
        <v>442392.13</v>
      </c>
      <c r="AS39" s="2">
        <f t="shared" si="52"/>
        <v>24393.360000000001</v>
      </c>
      <c r="AT39" s="2">
        <f t="shared" si="52"/>
        <v>417998.77</v>
      </c>
      <c r="AU39" s="2">
        <f t="shared" si="52"/>
        <v>0</v>
      </c>
      <c r="AV39" s="2">
        <f t="shared" si="52"/>
        <v>322775.67</v>
      </c>
      <c r="AW39" s="2">
        <f t="shared" si="52"/>
        <v>322775.67</v>
      </c>
      <c r="AX39" s="2">
        <f t="shared" si="52"/>
        <v>0</v>
      </c>
      <c r="AY39" s="2">
        <f t="shared" si="52"/>
        <v>322775.67</v>
      </c>
      <c r="AZ39" s="2">
        <f t="shared" si="52"/>
        <v>0</v>
      </c>
      <c r="BA39" s="2">
        <f t="shared" si="52"/>
        <v>0</v>
      </c>
      <c r="BB39" s="2">
        <f t="shared" si="52"/>
        <v>0</v>
      </c>
      <c r="BC39" s="2">
        <f t="shared" si="52"/>
        <v>0</v>
      </c>
      <c r="BD39" s="2">
        <f t="shared" si="52"/>
        <v>0</v>
      </c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>
        <f>ROUND(SUMIF(AA24:AA37,"=45975757",FQ24:FQ37),2)</f>
        <v>0</v>
      </c>
      <c r="BY39" s="2">
        <f>ROUND(SUMIF(AA24:AA37,"=45975757",FR24:FR37),2)</f>
        <v>0</v>
      </c>
      <c r="BZ39" s="2">
        <f>ROUND(SUMIF(AA24:AA37,"=45975757",GL24:GL37),2)</f>
        <v>0</v>
      </c>
      <c r="CA39" s="2">
        <f>ROUND(SUMIF(AA24:AA37,"=45975757",GM24:GM37),2)</f>
        <v>442392.13</v>
      </c>
      <c r="CB39" s="2">
        <f>ROUND(SUMIF(AA24:AA37,"=45975757",GN24:GN37),2)</f>
        <v>24393.360000000001</v>
      </c>
      <c r="CC39" s="2">
        <f>ROUND(SUMIF(AA24:AA37,"=45975757",GO24:GO37),2)</f>
        <v>417998.77</v>
      </c>
      <c r="CD39" s="2">
        <f>ROUND(SUMIF(AA24:AA37,"=45975757",GP24:GP37),2)</f>
        <v>0</v>
      </c>
      <c r="CE39" s="2">
        <f>AC39-BX39</f>
        <v>322775.67</v>
      </c>
      <c r="CF39" s="2">
        <f>AC39-BY39</f>
        <v>322775.67</v>
      </c>
      <c r="CG39" s="2">
        <f>BX39-BZ39</f>
        <v>0</v>
      </c>
      <c r="CH39" s="2">
        <f>AC39-BX39-BY39+BZ39</f>
        <v>322775.67</v>
      </c>
      <c r="CI39" s="2">
        <f>BY39-BZ39</f>
        <v>0</v>
      </c>
      <c r="CJ39" s="2">
        <f>ROUND(SUMIF(AA24:AA37,"=45975757",GX24:GX37),2)</f>
        <v>0</v>
      </c>
      <c r="CK39" s="2">
        <f>ROUND(SUMIF(AA24:AA37,"=45975757",GY24:GY37),2)</f>
        <v>0</v>
      </c>
      <c r="CL39" s="2">
        <f>ROUND(SUMIF(AA24:AA37,"=45975757",GZ24:GZ37),2)</f>
        <v>0</v>
      </c>
      <c r="CM39" s="2">
        <f>ROUND(SUMIF(AA24:AA37,"=45975757",HD24:HD37),2)</f>
        <v>0</v>
      </c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>
        <v>0</v>
      </c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201</v>
      </c>
      <c r="F41" s="4">
        <f>ROUND(Source!O39,O41)</f>
        <v>371553.85</v>
      </c>
      <c r="G41" s="4" t="s">
        <v>87</v>
      </c>
      <c r="H41" s="4" t="s">
        <v>88</v>
      </c>
      <c r="I41" s="4"/>
      <c r="J41" s="4"/>
      <c r="K41" s="4">
        <v>201</v>
      </c>
      <c r="L41" s="4">
        <v>1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371553.85</v>
      </c>
      <c r="X41" s="4">
        <v>1</v>
      </c>
      <c r="Y41" s="4">
        <v>371553.85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202</v>
      </c>
      <c r="F42" s="4">
        <f>ROUND(Source!P39,O42)</f>
        <v>322775.67</v>
      </c>
      <c r="G42" s="4" t="s">
        <v>89</v>
      </c>
      <c r="H42" s="4" t="s">
        <v>90</v>
      </c>
      <c r="I42" s="4"/>
      <c r="J42" s="4"/>
      <c r="K42" s="4">
        <v>202</v>
      </c>
      <c r="L42" s="4">
        <v>2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322775.67</v>
      </c>
      <c r="X42" s="4">
        <v>1</v>
      </c>
      <c r="Y42" s="4">
        <v>322775.67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222</v>
      </c>
      <c r="F43" s="4">
        <f>ROUND(Source!AO39,O43)</f>
        <v>0</v>
      </c>
      <c r="G43" s="4" t="s">
        <v>91</v>
      </c>
      <c r="H43" s="4" t="s">
        <v>92</v>
      </c>
      <c r="I43" s="4"/>
      <c r="J43" s="4"/>
      <c r="K43" s="4">
        <v>222</v>
      </c>
      <c r="L43" s="4">
        <v>3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225</v>
      </c>
      <c r="F44" s="4">
        <f>ROUND(Source!AV39,O44)</f>
        <v>322775.67</v>
      </c>
      <c r="G44" s="4" t="s">
        <v>93</v>
      </c>
      <c r="H44" s="4" t="s">
        <v>94</v>
      </c>
      <c r="I44" s="4"/>
      <c r="J44" s="4"/>
      <c r="K44" s="4">
        <v>225</v>
      </c>
      <c r="L44" s="4">
        <v>4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322775.67</v>
      </c>
      <c r="X44" s="4">
        <v>1</v>
      </c>
      <c r="Y44" s="4">
        <v>322775.67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226</v>
      </c>
      <c r="F45" s="4">
        <f>ROUND(Source!AW39,O45)</f>
        <v>322775.67</v>
      </c>
      <c r="G45" s="4" t="s">
        <v>95</v>
      </c>
      <c r="H45" s="4" t="s">
        <v>96</v>
      </c>
      <c r="I45" s="4"/>
      <c r="J45" s="4"/>
      <c r="K45" s="4">
        <v>226</v>
      </c>
      <c r="L45" s="4">
        <v>5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322775.67</v>
      </c>
      <c r="X45" s="4">
        <v>1</v>
      </c>
      <c r="Y45" s="4">
        <v>322775.67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227</v>
      </c>
      <c r="F46" s="4">
        <f>ROUND(Source!AX39,O46)</f>
        <v>0</v>
      </c>
      <c r="G46" s="4" t="s">
        <v>97</v>
      </c>
      <c r="H46" s="4" t="s">
        <v>98</v>
      </c>
      <c r="I46" s="4"/>
      <c r="J46" s="4"/>
      <c r="K46" s="4">
        <v>227</v>
      </c>
      <c r="L46" s="4">
        <v>6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228</v>
      </c>
      <c r="F47" s="4">
        <f>ROUND(Source!AY39,O47)</f>
        <v>322775.67</v>
      </c>
      <c r="G47" s="4" t="s">
        <v>99</v>
      </c>
      <c r="H47" s="4" t="s">
        <v>100</v>
      </c>
      <c r="I47" s="4"/>
      <c r="J47" s="4"/>
      <c r="K47" s="4">
        <v>228</v>
      </c>
      <c r="L47" s="4">
        <v>7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322775.67</v>
      </c>
      <c r="X47" s="4">
        <v>1</v>
      </c>
      <c r="Y47" s="4">
        <v>322775.67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216</v>
      </c>
      <c r="F48" s="4">
        <f>ROUND(Source!AP39,O48)</f>
        <v>0</v>
      </c>
      <c r="G48" s="4" t="s">
        <v>101</v>
      </c>
      <c r="H48" s="4" t="s">
        <v>102</v>
      </c>
      <c r="I48" s="4"/>
      <c r="J48" s="4"/>
      <c r="K48" s="4">
        <v>216</v>
      </c>
      <c r="L48" s="4">
        <v>8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223</v>
      </c>
      <c r="F49" s="4">
        <f>ROUND(Source!AQ39,O49)</f>
        <v>0</v>
      </c>
      <c r="G49" s="4" t="s">
        <v>103</v>
      </c>
      <c r="H49" s="4" t="s">
        <v>104</v>
      </c>
      <c r="I49" s="4"/>
      <c r="J49" s="4"/>
      <c r="K49" s="4">
        <v>223</v>
      </c>
      <c r="L49" s="4">
        <v>9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229</v>
      </c>
      <c r="F50" s="4">
        <f>ROUND(Source!AZ39,O50)</f>
        <v>0</v>
      </c>
      <c r="G50" s="4" t="s">
        <v>105</v>
      </c>
      <c r="H50" s="4" t="s">
        <v>106</v>
      </c>
      <c r="I50" s="4"/>
      <c r="J50" s="4"/>
      <c r="K50" s="4">
        <v>229</v>
      </c>
      <c r="L50" s="4">
        <v>10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203</v>
      </c>
      <c r="F51" s="4">
        <f>ROUND(Source!Q39,O51)</f>
        <v>1133.1199999999999</v>
      </c>
      <c r="G51" s="4" t="s">
        <v>107</v>
      </c>
      <c r="H51" s="4" t="s">
        <v>108</v>
      </c>
      <c r="I51" s="4"/>
      <c r="J51" s="4"/>
      <c r="K51" s="4">
        <v>203</v>
      </c>
      <c r="L51" s="4">
        <v>11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1133.1199999999999</v>
      </c>
      <c r="X51" s="4">
        <v>1</v>
      </c>
      <c r="Y51" s="4">
        <v>1133.1199999999999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231</v>
      </c>
      <c r="F52" s="4">
        <f>ROUND(Source!BB39,O52)</f>
        <v>0</v>
      </c>
      <c r="G52" s="4" t="s">
        <v>109</v>
      </c>
      <c r="H52" s="4" t="s">
        <v>110</v>
      </c>
      <c r="I52" s="4"/>
      <c r="J52" s="4"/>
      <c r="K52" s="4">
        <v>231</v>
      </c>
      <c r="L52" s="4">
        <v>12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204</v>
      </c>
      <c r="F53" s="4">
        <f>ROUND(Source!R39,O53)</f>
        <v>381.49</v>
      </c>
      <c r="G53" s="4" t="s">
        <v>111</v>
      </c>
      <c r="H53" s="4" t="s">
        <v>112</v>
      </c>
      <c r="I53" s="4"/>
      <c r="J53" s="4"/>
      <c r="K53" s="4">
        <v>204</v>
      </c>
      <c r="L53" s="4">
        <v>13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381.49</v>
      </c>
      <c r="X53" s="4">
        <v>1</v>
      </c>
      <c r="Y53" s="4">
        <v>381.49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205</v>
      </c>
      <c r="F54" s="4">
        <f>ROUND(Source!S39,O54)</f>
        <v>47645.06</v>
      </c>
      <c r="G54" s="4" t="s">
        <v>113</v>
      </c>
      <c r="H54" s="4" t="s">
        <v>114</v>
      </c>
      <c r="I54" s="4"/>
      <c r="J54" s="4"/>
      <c r="K54" s="4">
        <v>205</v>
      </c>
      <c r="L54" s="4">
        <v>14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47645.06</v>
      </c>
      <c r="X54" s="4">
        <v>1</v>
      </c>
      <c r="Y54" s="4">
        <v>47645.06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232</v>
      </c>
      <c r="F55" s="4">
        <f>ROUND(Source!BC39,O55)</f>
        <v>0</v>
      </c>
      <c r="G55" s="4" t="s">
        <v>115</v>
      </c>
      <c r="H55" s="4" t="s">
        <v>116</v>
      </c>
      <c r="I55" s="4"/>
      <c r="J55" s="4"/>
      <c r="K55" s="4">
        <v>232</v>
      </c>
      <c r="L55" s="4">
        <v>15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214</v>
      </c>
      <c r="F56" s="4">
        <f>ROUND(Source!AS39,O56)</f>
        <v>24393.360000000001</v>
      </c>
      <c r="G56" s="4" t="s">
        <v>117</v>
      </c>
      <c r="H56" s="4" t="s">
        <v>118</v>
      </c>
      <c r="I56" s="4"/>
      <c r="J56" s="4"/>
      <c r="K56" s="4">
        <v>214</v>
      </c>
      <c r="L56" s="4">
        <v>16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24393.360000000001</v>
      </c>
      <c r="X56" s="4">
        <v>1</v>
      </c>
      <c r="Y56" s="4">
        <v>24393.360000000001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215</v>
      </c>
      <c r="F57" s="4">
        <f>ROUND(Source!AT39,O57)</f>
        <v>417998.77</v>
      </c>
      <c r="G57" s="4" t="s">
        <v>119</v>
      </c>
      <c r="H57" s="4" t="s">
        <v>120</v>
      </c>
      <c r="I57" s="4"/>
      <c r="J57" s="4"/>
      <c r="K57" s="4">
        <v>215</v>
      </c>
      <c r="L57" s="4">
        <v>17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417998.77</v>
      </c>
      <c r="X57" s="4">
        <v>1</v>
      </c>
      <c r="Y57" s="4">
        <v>417998.77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217</v>
      </c>
      <c r="F58" s="4">
        <f>ROUND(Source!AU39,O58)</f>
        <v>0</v>
      </c>
      <c r="G58" s="4" t="s">
        <v>121</v>
      </c>
      <c r="H58" s="4" t="s">
        <v>122</v>
      </c>
      <c r="I58" s="4"/>
      <c r="J58" s="4"/>
      <c r="K58" s="4">
        <v>217</v>
      </c>
      <c r="L58" s="4">
        <v>18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230</v>
      </c>
      <c r="F59" s="4">
        <f>ROUND(Source!BA39,O59)</f>
        <v>0</v>
      </c>
      <c r="G59" s="4" t="s">
        <v>123</v>
      </c>
      <c r="H59" s="4" t="s">
        <v>124</v>
      </c>
      <c r="I59" s="4"/>
      <c r="J59" s="4"/>
      <c r="K59" s="4">
        <v>230</v>
      </c>
      <c r="L59" s="4">
        <v>19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206</v>
      </c>
      <c r="F60" s="4">
        <f>ROUND(Source!T39,O60)</f>
        <v>0</v>
      </c>
      <c r="G60" s="4" t="s">
        <v>125</v>
      </c>
      <c r="H60" s="4" t="s">
        <v>126</v>
      </c>
      <c r="I60" s="4"/>
      <c r="J60" s="4"/>
      <c r="K60" s="4">
        <v>206</v>
      </c>
      <c r="L60" s="4">
        <v>20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207</v>
      </c>
      <c r="F61" s="4">
        <f>Source!U39</f>
        <v>61.054123619999999</v>
      </c>
      <c r="G61" s="4" t="s">
        <v>127</v>
      </c>
      <c r="H61" s="4" t="s">
        <v>128</v>
      </c>
      <c r="I61" s="4"/>
      <c r="J61" s="4"/>
      <c r="K61" s="4">
        <v>207</v>
      </c>
      <c r="L61" s="4">
        <v>21</v>
      </c>
      <c r="M61" s="4">
        <v>3</v>
      </c>
      <c r="N61" s="4" t="s">
        <v>3</v>
      </c>
      <c r="O61" s="4">
        <v>-1</v>
      </c>
      <c r="P61" s="4"/>
      <c r="Q61" s="4"/>
      <c r="R61" s="4"/>
      <c r="S61" s="4"/>
      <c r="T61" s="4"/>
      <c r="U61" s="4"/>
      <c r="V61" s="4"/>
      <c r="W61" s="4">
        <v>61.054123619999999</v>
      </c>
      <c r="X61" s="4">
        <v>1</v>
      </c>
      <c r="Y61" s="4">
        <v>61.054123619999999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208</v>
      </c>
      <c r="F62" s="4">
        <f>Source!V39</f>
        <v>0</v>
      </c>
      <c r="G62" s="4" t="s">
        <v>129</v>
      </c>
      <c r="H62" s="4" t="s">
        <v>130</v>
      </c>
      <c r="I62" s="4"/>
      <c r="J62" s="4"/>
      <c r="K62" s="4">
        <v>208</v>
      </c>
      <c r="L62" s="4">
        <v>22</v>
      </c>
      <c r="M62" s="4">
        <v>3</v>
      </c>
      <c r="N62" s="4" t="s">
        <v>3</v>
      </c>
      <c r="O62" s="4">
        <v>-1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209</v>
      </c>
      <c r="F63" s="4">
        <f>ROUND(Source!W39,O63)</f>
        <v>0</v>
      </c>
      <c r="G63" s="4" t="s">
        <v>131</v>
      </c>
      <c r="H63" s="4" t="s">
        <v>132</v>
      </c>
      <c r="I63" s="4"/>
      <c r="J63" s="4"/>
      <c r="K63" s="4">
        <v>209</v>
      </c>
      <c r="L63" s="4">
        <v>23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233</v>
      </c>
      <c r="F64" s="4">
        <f>ROUND(Source!BD39,O64)</f>
        <v>0</v>
      </c>
      <c r="G64" s="4" t="s">
        <v>133</v>
      </c>
      <c r="H64" s="4" t="s">
        <v>134</v>
      </c>
      <c r="I64" s="4"/>
      <c r="J64" s="4"/>
      <c r="K64" s="4">
        <v>233</v>
      </c>
      <c r="L64" s="4">
        <v>24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06" x14ac:dyDescent="0.2">
      <c r="A65" s="4">
        <v>50</v>
      </c>
      <c r="B65" s="4">
        <v>0</v>
      </c>
      <c r="C65" s="4">
        <v>0</v>
      </c>
      <c r="D65" s="4">
        <v>1</v>
      </c>
      <c r="E65" s="4">
        <v>210</v>
      </c>
      <c r="F65" s="4">
        <f>ROUND(Source!X39,O65)</f>
        <v>46344.73</v>
      </c>
      <c r="G65" s="4" t="s">
        <v>135</v>
      </c>
      <c r="H65" s="4" t="s">
        <v>136</v>
      </c>
      <c r="I65" s="4"/>
      <c r="J65" s="4"/>
      <c r="K65" s="4">
        <v>210</v>
      </c>
      <c r="L65" s="4">
        <v>25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46344.73</v>
      </c>
      <c r="X65" s="4">
        <v>1</v>
      </c>
      <c r="Y65" s="4">
        <v>46344.73</v>
      </c>
      <c r="Z65" s="4"/>
      <c r="AA65" s="4"/>
      <c r="AB65" s="4"/>
    </row>
    <row r="66" spans="1:206" x14ac:dyDescent="0.2">
      <c r="A66" s="4">
        <v>50</v>
      </c>
      <c r="B66" s="4">
        <v>0</v>
      </c>
      <c r="C66" s="4">
        <v>0</v>
      </c>
      <c r="D66" s="4">
        <v>1</v>
      </c>
      <c r="E66" s="4">
        <v>211</v>
      </c>
      <c r="F66" s="4">
        <f>ROUND(Source!Y39,O66)</f>
        <v>24493.55</v>
      </c>
      <c r="G66" s="4" t="s">
        <v>137</v>
      </c>
      <c r="H66" s="4" t="s">
        <v>138</v>
      </c>
      <c r="I66" s="4"/>
      <c r="J66" s="4"/>
      <c r="K66" s="4">
        <v>211</v>
      </c>
      <c r="L66" s="4">
        <v>26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24493.55</v>
      </c>
      <c r="X66" s="4">
        <v>1</v>
      </c>
      <c r="Y66" s="4">
        <v>24493.55</v>
      </c>
      <c r="Z66" s="4"/>
      <c r="AA66" s="4"/>
      <c r="AB66" s="4"/>
    </row>
    <row r="67" spans="1:206" x14ac:dyDescent="0.2">
      <c r="A67" s="4">
        <v>50</v>
      </c>
      <c r="B67" s="4">
        <v>0</v>
      </c>
      <c r="C67" s="4">
        <v>0</v>
      </c>
      <c r="D67" s="4">
        <v>1</v>
      </c>
      <c r="E67" s="4">
        <v>224</v>
      </c>
      <c r="F67" s="4">
        <f>ROUND(Source!AR39,O67)</f>
        <v>442392.13</v>
      </c>
      <c r="G67" s="4" t="s">
        <v>139</v>
      </c>
      <c r="H67" s="4" t="s">
        <v>140</v>
      </c>
      <c r="I67" s="4"/>
      <c r="J67" s="4"/>
      <c r="K67" s="4">
        <v>224</v>
      </c>
      <c r="L67" s="4">
        <v>27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442392.13</v>
      </c>
      <c r="X67" s="4">
        <v>1</v>
      </c>
      <c r="Y67" s="4">
        <v>442392.13</v>
      </c>
      <c r="Z67" s="4"/>
      <c r="AA67" s="4"/>
      <c r="AB67" s="4"/>
    </row>
    <row r="69" spans="1:206" x14ac:dyDescent="0.2">
      <c r="A69" s="2">
        <v>51</v>
      </c>
      <c r="B69" s="2">
        <f>B12</f>
        <v>108</v>
      </c>
      <c r="C69" s="2">
        <f>A12</f>
        <v>1</v>
      </c>
      <c r="D69" s="2">
        <f>ROW(A12)</f>
        <v>12</v>
      </c>
      <c r="E69" s="2"/>
      <c r="F69" s="2" t="str">
        <f>IF(F12&lt;&gt;"",F12,"")</f>
        <v/>
      </c>
      <c r="G69" s="2" t="str">
        <f>IF(G12&lt;&gt;"",G12,"")</f>
        <v>02-01-05 Заводки КЛ-10</v>
      </c>
      <c r="H69" s="2">
        <v>0</v>
      </c>
      <c r="I69" s="2"/>
      <c r="J69" s="2"/>
      <c r="K69" s="2"/>
      <c r="L69" s="2"/>
      <c r="M69" s="2"/>
      <c r="N69" s="2"/>
      <c r="O69" s="2">
        <f t="shared" ref="O69:T69" si="53">ROUND(O39,2)</f>
        <v>371553.85</v>
      </c>
      <c r="P69" s="2">
        <f t="shared" si="53"/>
        <v>322775.67</v>
      </c>
      <c r="Q69" s="2">
        <f t="shared" si="53"/>
        <v>1133.1199999999999</v>
      </c>
      <c r="R69" s="2">
        <f t="shared" si="53"/>
        <v>381.49</v>
      </c>
      <c r="S69" s="2">
        <f t="shared" si="53"/>
        <v>47645.06</v>
      </c>
      <c r="T69" s="2">
        <f t="shared" si="53"/>
        <v>0</v>
      </c>
      <c r="U69" s="2">
        <f>U39</f>
        <v>61.054123619999999</v>
      </c>
      <c r="V69" s="2">
        <f>V39</f>
        <v>0</v>
      </c>
      <c r="W69" s="2">
        <f>ROUND(W39,2)</f>
        <v>0</v>
      </c>
      <c r="X69" s="2">
        <f>ROUND(X39,2)</f>
        <v>46344.73</v>
      </c>
      <c r="Y69" s="2">
        <f>ROUND(Y39,2)</f>
        <v>24493.55</v>
      </c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>
        <f t="shared" ref="AO69:BD69" si="54">ROUND(AO39,2)</f>
        <v>0</v>
      </c>
      <c r="AP69" s="2">
        <f t="shared" si="54"/>
        <v>0</v>
      </c>
      <c r="AQ69" s="2">
        <f t="shared" si="54"/>
        <v>0</v>
      </c>
      <c r="AR69" s="2">
        <f t="shared" si="54"/>
        <v>442392.13</v>
      </c>
      <c r="AS69" s="2">
        <f t="shared" si="54"/>
        <v>24393.360000000001</v>
      </c>
      <c r="AT69" s="2">
        <f t="shared" si="54"/>
        <v>417998.77</v>
      </c>
      <c r="AU69" s="2">
        <f t="shared" si="54"/>
        <v>0</v>
      </c>
      <c r="AV69" s="2">
        <f t="shared" si="54"/>
        <v>322775.67</v>
      </c>
      <c r="AW69" s="2">
        <f t="shared" si="54"/>
        <v>322775.67</v>
      </c>
      <c r="AX69" s="2">
        <f t="shared" si="54"/>
        <v>0</v>
      </c>
      <c r="AY69" s="2">
        <f t="shared" si="54"/>
        <v>322775.67</v>
      </c>
      <c r="AZ69" s="2">
        <f t="shared" si="54"/>
        <v>0</v>
      </c>
      <c r="BA69" s="2">
        <f t="shared" si="54"/>
        <v>0</v>
      </c>
      <c r="BB69" s="2">
        <f t="shared" si="54"/>
        <v>0</v>
      </c>
      <c r="BC69" s="2">
        <f t="shared" si="54"/>
        <v>0</v>
      </c>
      <c r="BD69" s="2">
        <f t="shared" si="54"/>
        <v>0</v>
      </c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>
        <v>0</v>
      </c>
    </row>
    <row r="71" spans="1:206" x14ac:dyDescent="0.2">
      <c r="A71" s="4">
        <v>50</v>
      </c>
      <c r="B71" s="4">
        <v>0</v>
      </c>
      <c r="C71" s="4">
        <v>0</v>
      </c>
      <c r="D71" s="4">
        <v>1</v>
      </c>
      <c r="E71" s="4">
        <v>201</v>
      </c>
      <c r="F71" s="4">
        <f>ROUND(Source!O69,O71)</f>
        <v>371553.85</v>
      </c>
      <c r="G71" s="4" t="s">
        <v>87</v>
      </c>
      <c r="H71" s="4" t="s">
        <v>88</v>
      </c>
      <c r="I71" s="4"/>
      <c r="J71" s="4"/>
      <c r="K71" s="4">
        <v>201</v>
      </c>
      <c r="L71" s="4">
        <v>1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371553.85</v>
      </c>
      <c r="X71" s="4">
        <v>1</v>
      </c>
      <c r="Y71" s="4">
        <v>371553.85</v>
      </c>
      <c r="Z71" s="4"/>
      <c r="AA71" s="4"/>
      <c r="AB71" s="4"/>
    </row>
    <row r="72" spans="1:206" x14ac:dyDescent="0.2">
      <c r="A72" s="4">
        <v>50</v>
      </c>
      <c r="B72" s="4">
        <v>0</v>
      </c>
      <c r="C72" s="4">
        <v>0</v>
      </c>
      <c r="D72" s="4">
        <v>1</v>
      </c>
      <c r="E72" s="4">
        <v>202</v>
      </c>
      <c r="F72" s="4">
        <f>ROUND(Source!P69,O72)</f>
        <v>322775.67</v>
      </c>
      <c r="G72" s="4" t="s">
        <v>89</v>
      </c>
      <c r="H72" s="4" t="s">
        <v>90</v>
      </c>
      <c r="I72" s="4"/>
      <c r="J72" s="4"/>
      <c r="K72" s="4">
        <v>202</v>
      </c>
      <c r="L72" s="4">
        <v>2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322775.67</v>
      </c>
      <c r="X72" s="4">
        <v>1</v>
      </c>
      <c r="Y72" s="4">
        <v>322775.67</v>
      </c>
      <c r="Z72" s="4"/>
      <c r="AA72" s="4"/>
      <c r="AB72" s="4"/>
    </row>
    <row r="73" spans="1:206" x14ac:dyDescent="0.2">
      <c r="A73" s="4">
        <v>50</v>
      </c>
      <c r="B73" s="4">
        <v>0</v>
      </c>
      <c r="C73" s="4">
        <v>0</v>
      </c>
      <c r="D73" s="4">
        <v>1</v>
      </c>
      <c r="E73" s="4">
        <v>222</v>
      </c>
      <c r="F73" s="4">
        <f>ROUND(Source!AO69,O73)</f>
        <v>0</v>
      </c>
      <c r="G73" s="4" t="s">
        <v>91</v>
      </c>
      <c r="H73" s="4" t="s">
        <v>92</v>
      </c>
      <c r="I73" s="4"/>
      <c r="J73" s="4"/>
      <c r="K73" s="4">
        <v>222</v>
      </c>
      <c r="L73" s="4">
        <v>3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06" x14ac:dyDescent="0.2">
      <c r="A74" s="4">
        <v>50</v>
      </c>
      <c r="B74" s="4">
        <v>0</v>
      </c>
      <c r="C74" s="4">
        <v>0</v>
      </c>
      <c r="D74" s="4">
        <v>1</v>
      </c>
      <c r="E74" s="4">
        <v>225</v>
      </c>
      <c r="F74" s="4">
        <f>ROUND(Source!AV69,O74)</f>
        <v>322775.67</v>
      </c>
      <c r="G74" s="4" t="s">
        <v>93</v>
      </c>
      <c r="H74" s="4" t="s">
        <v>94</v>
      </c>
      <c r="I74" s="4"/>
      <c r="J74" s="4"/>
      <c r="K74" s="4">
        <v>225</v>
      </c>
      <c r="L74" s="4">
        <v>4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322775.67</v>
      </c>
      <c r="X74" s="4">
        <v>1</v>
      </c>
      <c r="Y74" s="4">
        <v>322775.67</v>
      </c>
      <c r="Z74" s="4"/>
      <c r="AA74" s="4"/>
      <c r="AB74" s="4"/>
    </row>
    <row r="75" spans="1:206" x14ac:dyDescent="0.2">
      <c r="A75" s="4">
        <v>50</v>
      </c>
      <c r="B75" s="4">
        <v>0</v>
      </c>
      <c r="C75" s="4">
        <v>0</v>
      </c>
      <c r="D75" s="4">
        <v>1</v>
      </c>
      <c r="E75" s="4">
        <v>226</v>
      </c>
      <c r="F75" s="4">
        <f>ROUND(Source!AW69,O75)</f>
        <v>322775.67</v>
      </c>
      <c r="G75" s="4" t="s">
        <v>95</v>
      </c>
      <c r="H75" s="4" t="s">
        <v>96</v>
      </c>
      <c r="I75" s="4"/>
      <c r="J75" s="4"/>
      <c r="K75" s="4">
        <v>226</v>
      </c>
      <c r="L75" s="4">
        <v>5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322775.67</v>
      </c>
      <c r="X75" s="4">
        <v>1</v>
      </c>
      <c r="Y75" s="4">
        <v>322775.67</v>
      </c>
      <c r="Z75" s="4"/>
      <c r="AA75" s="4"/>
      <c r="AB75" s="4"/>
    </row>
    <row r="76" spans="1:206" x14ac:dyDescent="0.2">
      <c r="A76" s="4">
        <v>50</v>
      </c>
      <c r="B76" s="4">
        <v>0</v>
      </c>
      <c r="C76" s="4">
        <v>0</v>
      </c>
      <c r="D76" s="4">
        <v>1</v>
      </c>
      <c r="E76" s="4">
        <v>227</v>
      </c>
      <c r="F76" s="4">
        <f>ROUND(Source!AX69,O76)</f>
        <v>0</v>
      </c>
      <c r="G76" s="4" t="s">
        <v>97</v>
      </c>
      <c r="H76" s="4" t="s">
        <v>98</v>
      </c>
      <c r="I76" s="4"/>
      <c r="J76" s="4"/>
      <c r="K76" s="4">
        <v>227</v>
      </c>
      <c r="L76" s="4">
        <v>6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06" x14ac:dyDescent="0.2">
      <c r="A77" s="4">
        <v>50</v>
      </c>
      <c r="B77" s="4">
        <v>0</v>
      </c>
      <c r="C77" s="4">
        <v>0</v>
      </c>
      <c r="D77" s="4">
        <v>1</v>
      </c>
      <c r="E77" s="4">
        <v>228</v>
      </c>
      <c r="F77" s="4">
        <f>ROUND(Source!AY69,O77)</f>
        <v>322775.67</v>
      </c>
      <c r="G77" s="4" t="s">
        <v>99</v>
      </c>
      <c r="H77" s="4" t="s">
        <v>100</v>
      </c>
      <c r="I77" s="4"/>
      <c r="J77" s="4"/>
      <c r="K77" s="4">
        <v>228</v>
      </c>
      <c r="L77" s="4">
        <v>7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322775.67</v>
      </c>
      <c r="X77" s="4">
        <v>1</v>
      </c>
      <c r="Y77" s="4">
        <v>322775.67</v>
      </c>
      <c r="Z77" s="4"/>
      <c r="AA77" s="4"/>
      <c r="AB77" s="4"/>
    </row>
    <row r="78" spans="1:206" x14ac:dyDescent="0.2">
      <c r="A78" s="4">
        <v>50</v>
      </c>
      <c r="B78" s="4">
        <v>0</v>
      </c>
      <c r="C78" s="4">
        <v>0</v>
      </c>
      <c r="D78" s="4">
        <v>1</v>
      </c>
      <c r="E78" s="4">
        <v>216</v>
      </c>
      <c r="F78" s="4">
        <f>ROUND(Source!AP69,O78)</f>
        <v>0</v>
      </c>
      <c r="G78" s="4" t="s">
        <v>101</v>
      </c>
      <c r="H78" s="4" t="s">
        <v>102</v>
      </c>
      <c r="I78" s="4"/>
      <c r="J78" s="4"/>
      <c r="K78" s="4">
        <v>216</v>
      </c>
      <c r="L78" s="4">
        <v>8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06" x14ac:dyDescent="0.2">
      <c r="A79" s="4">
        <v>50</v>
      </c>
      <c r="B79" s="4">
        <v>0</v>
      </c>
      <c r="C79" s="4">
        <v>0</v>
      </c>
      <c r="D79" s="4">
        <v>1</v>
      </c>
      <c r="E79" s="4">
        <v>223</v>
      </c>
      <c r="F79" s="4">
        <f>ROUND(Source!AQ69,O79)</f>
        <v>0</v>
      </c>
      <c r="G79" s="4" t="s">
        <v>103</v>
      </c>
      <c r="H79" s="4" t="s">
        <v>104</v>
      </c>
      <c r="I79" s="4"/>
      <c r="J79" s="4"/>
      <c r="K79" s="4">
        <v>223</v>
      </c>
      <c r="L79" s="4">
        <v>9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06" x14ac:dyDescent="0.2">
      <c r="A80" s="4">
        <v>50</v>
      </c>
      <c r="B80" s="4">
        <v>0</v>
      </c>
      <c r="C80" s="4">
        <v>0</v>
      </c>
      <c r="D80" s="4">
        <v>1</v>
      </c>
      <c r="E80" s="4">
        <v>229</v>
      </c>
      <c r="F80" s="4">
        <f>ROUND(Source!AZ69,O80)</f>
        <v>0</v>
      </c>
      <c r="G80" s="4" t="s">
        <v>105</v>
      </c>
      <c r="H80" s="4" t="s">
        <v>106</v>
      </c>
      <c r="I80" s="4"/>
      <c r="J80" s="4"/>
      <c r="K80" s="4">
        <v>229</v>
      </c>
      <c r="L80" s="4">
        <v>10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203</v>
      </c>
      <c r="F81" s="4">
        <f>ROUND(Source!Q69,O81)</f>
        <v>1133.1199999999999</v>
      </c>
      <c r="G81" s="4" t="s">
        <v>107</v>
      </c>
      <c r="H81" s="4" t="s">
        <v>108</v>
      </c>
      <c r="I81" s="4"/>
      <c r="J81" s="4"/>
      <c r="K81" s="4">
        <v>203</v>
      </c>
      <c r="L81" s="4">
        <v>11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1133.1199999999999</v>
      </c>
      <c r="X81" s="4">
        <v>1</v>
      </c>
      <c r="Y81" s="4">
        <v>1133.1199999999999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231</v>
      </c>
      <c r="F82" s="4">
        <f>ROUND(Source!BB69,O82)</f>
        <v>0</v>
      </c>
      <c r="G82" s="4" t="s">
        <v>109</v>
      </c>
      <c r="H82" s="4" t="s">
        <v>110</v>
      </c>
      <c r="I82" s="4"/>
      <c r="J82" s="4"/>
      <c r="K82" s="4">
        <v>231</v>
      </c>
      <c r="L82" s="4">
        <v>12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204</v>
      </c>
      <c r="F83" s="4">
        <f>ROUND(Source!R69,O83)</f>
        <v>381.49</v>
      </c>
      <c r="G83" s="4" t="s">
        <v>111</v>
      </c>
      <c r="H83" s="4" t="s">
        <v>112</v>
      </c>
      <c r="I83" s="4"/>
      <c r="J83" s="4"/>
      <c r="K83" s="4">
        <v>204</v>
      </c>
      <c r="L83" s="4">
        <v>13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381.49</v>
      </c>
      <c r="X83" s="4">
        <v>1</v>
      </c>
      <c r="Y83" s="4">
        <v>381.49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205</v>
      </c>
      <c r="F84" s="4">
        <f>ROUND(Source!S69,O84)</f>
        <v>47645.06</v>
      </c>
      <c r="G84" s="4" t="s">
        <v>113</v>
      </c>
      <c r="H84" s="4" t="s">
        <v>114</v>
      </c>
      <c r="I84" s="4"/>
      <c r="J84" s="4"/>
      <c r="K84" s="4">
        <v>205</v>
      </c>
      <c r="L84" s="4">
        <v>14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47645.06</v>
      </c>
      <c r="X84" s="4">
        <v>1</v>
      </c>
      <c r="Y84" s="4">
        <v>47645.06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232</v>
      </c>
      <c r="F85" s="4">
        <f>ROUND(Source!BC69,O85)</f>
        <v>0</v>
      </c>
      <c r="G85" s="4" t="s">
        <v>115</v>
      </c>
      <c r="H85" s="4" t="s">
        <v>116</v>
      </c>
      <c r="I85" s="4"/>
      <c r="J85" s="4"/>
      <c r="K85" s="4">
        <v>232</v>
      </c>
      <c r="L85" s="4">
        <v>15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214</v>
      </c>
      <c r="F86" s="4">
        <f>ROUND(Source!AS69,O86)</f>
        <v>24393.360000000001</v>
      </c>
      <c r="G86" s="4" t="s">
        <v>117</v>
      </c>
      <c r="H86" s="4" t="s">
        <v>118</v>
      </c>
      <c r="I86" s="4"/>
      <c r="J86" s="4"/>
      <c r="K86" s="4">
        <v>214</v>
      </c>
      <c r="L86" s="4">
        <v>16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24393.360000000001</v>
      </c>
      <c r="X86" s="4">
        <v>1</v>
      </c>
      <c r="Y86" s="4">
        <v>24393.360000000001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215</v>
      </c>
      <c r="F87" s="4">
        <f>ROUND(Source!AT69,O87)</f>
        <v>417998.77</v>
      </c>
      <c r="G87" s="4" t="s">
        <v>119</v>
      </c>
      <c r="H87" s="4" t="s">
        <v>120</v>
      </c>
      <c r="I87" s="4"/>
      <c r="J87" s="4"/>
      <c r="K87" s="4">
        <v>215</v>
      </c>
      <c r="L87" s="4">
        <v>17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417998.77</v>
      </c>
      <c r="X87" s="4">
        <v>1</v>
      </c>
      <c r="Y87" s="4">
        <v>417998.77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217</v>
      </c>
      <c r="F88" s="4">
        <f>ROUND(Source!AU69,O88)</f>
        <v>0</v>
      </c>
      <c r="G88" s="4" t="s">
        <v>121</v>
      </c>
      <c r="H88" s="4" t="s">
        <v>122</v>
      </c>
      <c r="I88" s="4"/>
      <c r="J88" s="4"/>
      <c r="K88" s="4">
        <v>217</v>
      </c>
      <c r="L88" s="4">
        <v>18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230</v>
      </c>
      <c r="F89" s="4">
        <f>ROUND(Source!BA69,O89)</f>
        <v>0</v>
      </c>
      <c r="G89" s="4" t="s">
        <v>123</v>
      </c>
      <c r="H89" s="4" t="s">
        <v>124</v>
      </c>
      <c r="I89" s="4"/>
      <c r="J89" s="4"/>
      <c r="K89" s="4">
        <v>230</v>
      </c>
      <c r="L89" s="4">
        <v>19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206</v>
      </c>
      <c r="F90" s="4">
        <f>ROUND(Source!T69,O90)</f>
        <v>0</v>
      </c>
      <c r="G90" s="4" t="s">
        <v>125</v>
      </c>
      <c r="H90" s="4" t="s">
        <v>126</v>
      </c>
      <c r="I90" s="4"/>
      <c r="J90" s="4"/>
      <c r="K90" s="4">
        <v>206</v>
      </c>
      <c r="L90" s="4">
        <v>20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207</v>
      </c>
      <c r="F91" s="4">
        <f>Source!U69</f>
        <v>61.054123619999999</v>
      </c>
      <c r="G91" s="4" t="s">
        <v>127</v>
      </c>
      <c r="H91" s="4" t="s">
        <v>128</v>
      </c>
      <c r="I91" s="4"/>
      <c r="J91" s="4"/>
      <c r="K91" s="4">
        <v>207</v>
      </c>
      <c r="L91" s="4">
        <v>21</v>
      </c>
      <c r="M91" s="4">
        <v>3</v>
      </c>
      <c r="N91" s="4" t="s">
        <v>3</v>
      </c>
      <c r="O91" s="4">
        <v>-1</v>
      </c>
      <c r="P91" s="4"/>
      <c r="Q91" s="4"/>
      <c r="R91" s="4"/>
      <c r="S91" s="4"/>
      <c r="T91" s="4"/>
      <c r="U91" s="4"/>
      <c r="V91" s="4"/>
      <c r="W91" s="4">
        <v>61.054123619999999</v>
      </c>
      <c r="X91" s="4">
        <v>1</v>
      </c>
      <c r="Y91" s="4">
        <v>61.054123619999999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208</v>
      </c>
      <c r="F92" s="4">
        <f>Source!V69</f>
        <v>0</v>
      </c>
      <c r="G92" s="4" t="s">
        <v>129</v>
      </c>
      <c r="H92" s="4" t="s">
        <v>130</v>
      </c>
      <c r="I92" s="4"/>
      <c r="J92" s="4"/>
      <c r="K92" s="4">
        <v>208</v>
      </c>
      <c r="L92" s="4">
        <v>22</v>
      </c>
      <c r="M92" s="4">
        <v>3</v>
      </c>
      <c r="N92" s="4" t="s">
        <v>3</v>
      </c>
      <c r="O92" s="4">
        <v>-1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209</v>
      </c>
      <c r="F93" s="4">
        <f>ROUND(Source!W69,O93)</f>
        <v>0</v>
      </c>
      <c r="G93" s="4" t="s">
        <v>131</v>
      </c>
      <c r="H93" s="4" t="s">
        <v>132</v>
      </c>
      <c r="I93" s="4"/>
      <c r="J93" s="4"/>
      <c r="K93" s="4">
        <v>209</v>
      </c>
      <c r="L93" s="4">
        <v>23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233</v>
      </c>
      <c r="F94" s="4">
        <f>ROUND(Source!BD69,O94)</f>
        <v>0</v>
      </c>
      <c r="G94" s="4" t="s">
        <v>133</v>
      </c>
      <c r="H94" s="4" t="s">
        <v>134</v>
      </c>
      <c r="I94" s="4"/>
      <c r="J94" s="4"/>
      <c r="K94" s="4">
        <v>233</v>
      </c>
      <c r="L94" s="4">
        <v>24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210</v>
      </c>
      <c r="F95" s="4">
        <f>ROUND(Source!X69,O95)</f>
        <v>46344.73</v>
      </c>
      <c r="G95" s="4" t="s">
        <v>135</v>
      </c>
      <c r="H95" s="4" t="s">
        <v>136</v>
      </c>
      <c r="I95" s="4"/>
      <c r="J95" s="4"/>
      <c r="K95" s="4">
        <v>210</v>
      </c>
      <c r="L95" s="4">
        <v>25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46344.73</v>
      </c>
      <c r="X95" s="4">
        <v>1</v>
      </c>
      <c r="Y95" s="4">
        <v>46344.73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211</v>
      </c>
      <c r="F96" s="4">
        <f>ROUND(Source!Y69,O96)</f>
        <v>24493.55</v>
      </c>
      <c r="G96" s="4" t="s">
        <v>137</v>
      </c>
      <c r="H96" s="4" t="s">
        <v>138</v>
      </c>
      <c r="I96" s="4"/>
      <c r="J96" s="4"/>
      <c r="K96" s="4">
        <v>211</v>
      </c>
      <c r="L96" s="4">
        <v>26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24493.55</v>
      </c>
      <c r="X96" s="4">
        <v>1</v>
      </c>
      <c r="Y96" s="4">
        <v>24493.55</v>
      </c>
      <c r="Z96" s="4"/>
      <c r="AA96" s="4"/>
      <c r="AB96" s="4"/>
    </row>
    <row r="97" spans="1:50" x14ac:dyDescent="0.2">
      <c r="A97" s="4">
        <v>50</v>
      </c>
      <c r="B97" s="4">
        <v>0</v>
      </c>
      <c r="C97" s="4">
        <v>0</v>
      </c>
      <c r="D97" s="4">
        <v>1</v>
      </c>
      <c r="E97" s="4">
        <v>224</v>
      </c>
      <c r="F97" s="4">
        <f>ROUND(Source!AR69,O97)</f>
        <v>442392.13</v>
      </c>
      <c r="G97" s="4" t="s">
        <v>139</v>
      </c>
      <c r="H97" s="4" t="s">
        <v>140</v>
      </c>
      <c r="I97" s="4"/>
      <c r="J97" s="4"/>
      <c r="K97" s="4">
        <v>224</v>
      </c>
      <c r="L97" s="4">
        <v>27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442392.13</v>
      </c>
      <c r="X97" s="4">
        <v>1</v>
      </c>
      <c r="Y97" s="4">
        <v>442392.13</v>
      </c>
      <c r="Z97" s="4"/>
      <c r="AA97" s="4"/>
      <c r="AB97" s="4"/>
    </row>
    <row r="100" spans="1:50" x14ac:dyDescent="0.2">
      <c r="A100">
        <v>70</v>
      </c>
      <c r="B100">
        <v>1</v>
      </c>
      <c r="D100">
        <v>1</v>
      </c>
      <c r="E100" t="s">
        <v>141</v>
      </c>
      <c r="F100" t="s">
        <v>142</v>
      </c>
      <c r="G100">
        <v>0</v>
      </c>
      <c r="H100">
        <v>0</v>
      </c>
      <c r="I100" t="s">
        <v>3</v>
      </c>
      <c r="J100">
        <v>1</v>
      </c>
      <c r="K100">
        <v>0</v>
      </c>
      <c r="L100" t="s">
        <v>3</v>
      </c>
      <c r="M100" t="s">
        <v>3</v>
      </c>
      <c r="N100">
        <v>0</v>
      </c>
      <c r="P100" t="s">
        <v>3</v>
      </c>
    </row>
    <row r="101" spans="1:50" x14ac:dyDescent="0.2">
      <c r="A101">
        <v>70</v>
      </c>
      <c r="B101">
        <v>1</v>
      </c>
      <c r="D101">
        <v>2</v>
      </c>
      <c r="E101" t="s">
        <v>143</v>
      </c>
      <c r="F101" t="s">
        <v>144</v>
      </c>
      <c r="G101">
        <v>1</v>
      </c>
      <c r="H101">
        <v>0</v>
      </c>
      <c r="I101" t="s">
        <v>3</v>
      </c>
      <c r="J101">
        <v>1</v>
      </c>
      <c r="K101">
        <v>0</v>
      </c>
      <c r="L101" t="s">
        <v>3</v>
      </c>
      <c r="M101" t="s">
        <v>3</v>
      </c>
      <c r="N101">
        <v>0</v>
      </c>
      <c r="P101" t="s">
        <v>3</v>
      </c>
    </row>
    <row r="102" spans="1:50" x14ac:dyDescent="0.2">
      <c r="A102">
        <v>70</v>
      </c>
      <c r="B102">
        <v>1</v>
      </c>
      <c r="D102">
        <v>3</v>
      </c>
      <c r="E102" t="s">
        <v>145</v>
      </c>
      <c r="F102" t="s">
        <v>146</v>
      </c>
      <c r="G102">
        <v>1</v>
      </c>
      <c r="H102">
        <v>0</v>
      </c>
      <c r="I102" t="s">
        <v>3</v>
      </c>
      <c r="J102">
        <v>0</v>
      </c>
      <c r="K102">
        <v>0</v>
      </c>
      <c r="L102" t="s">
        <v>3</v>
      </c>
      <c r="M102" t="s">
        <v>3</v>
      </c>
      <c r="N102">
        <v>0</v>
      </c>
      <c r="P102" t="s">
        <v>3</v>
      </c>
    </row>
    <row r="103" spans="1:50" x14ac:dyDescent="0.2">
      <c r="A103">
        <v>70</v>
      </c>
      <c r="B103">
        <v>1</v>
      </c>
      <c r="D103">
        <v>4</v>
      </c>
      <c r="E103" t="s">
        <v>147</v>
      </c>
      <c r="F103" t="s">
        <v>148</v>
      </c>
      <c r="G103">
        <v>1</v>
      </c>
      <c r="H103">
        <v>0</v>
      </c>
      <c r="I103" t="s">
        <v>3</v>
      </c>
      <c r="J103">
        <v>0</v>
      </c>
      <c r="K103">
        <v>0</v>
      </c>
      <c r="L103" t="s">
        <v>3</v>
      </c>
      <c r="M103" t="s">
        <v>3</v>
      </c>
      <c r="N103">
        <v>0</v>
      </c>
      <c r="P103" t="s">
        <v>3</v>
      </c>
    </row>
    <row r="104" spans="1:50" x14ac:dyDescent="0.2">
      <c r="A104">
        <v>70</v>
      </c>
      <c r="B104">
        <v>1</v>
      </c>
      <c r="D104">
        <v>5</v>
      </c>
      <c r="E104" t="s">
        <v>149</v>
      </c>
      <c r="F104" t="s">
        <v>150</v>
      </c>
      <c r="G104">
        <v>0</v>
      </c>
      <c r="H104">
        <v>0</v>
      </c>
      <c r="I104" t="s">
        <v>3</v>
      </c>
      <c r="J104">
        <v>0</v>
      </c>
      <c r="K104">
        <v>0</v>
      </c>
      <c r="L104" t="s">
        <v>3</v>
      </c>
      <c r="M104" t="s">
        <v>3</v>
      </c>
      <c r="N104">
        <v>0</v>
      </c>
      <c r="P104" t="s">
        <v>3</v>
      </c>
    </row>
    <row r="106" spans="1:50" x14ac:dyDescent="0.2">
      <c r="A106">
        <v>-1</v>
      </c>
    </row>
    <row r="108" spans="1:50" x14ac:dyDescent="0.2">
      <c r="A108" s="3">
        <v>75</v>
      </c>
      <c r="B108" s="3" t="s">
        <v>151</v>
      </c>
      <c r="C108" s="3">
        <v>2026</v>
      </c>
      <c r="D108" s="3">
        <v>0</v>
      </c>
      <c r="E108" s="3">
        <v>1</v>
      </c>
      <c r="F108" s="3"/>
      <c r="G108" s="3">
        <v>0</v>
      </c>
      <c r="H108" s="3">
        <v>1</v>
      </c>
      <c r="I108" s="3">
        <v>1</v>
      </c>
      <c r="J108" s="3">
        <v>3</v>
      </c>
      <c r="K108" s="3">
        <v>0</v>
      </c>
      <c r="L108" s="3">
        <v>0</v>
      </c>
      <c r="M108" s="3">
        <v>0</v>
      </c>
      <c r="N108" s="3">
        <v>45975757</v>
      </c>
      <c r="O108" s="3">
        <v>1</v>
      </c>
    </row>
    <row r="109" spans="1:50" x14ac:dyDescent="0.2">
      <c r="A109" s="5">
        <v>1</v>
      </c>
      <c r="B109" s="5" t="s">
        <v>152</v>
      </c>
      <c r="C109" s="5" t="s">
        <v>153</v>
      </c>
      <c r="D109" s="5">
        <v>2026</v>
      </c>
      <c r="E109" s="5">
        <v>1</v>
      </c>
      <c r="F109" s="5">
        <v>1</v>
      </c>
      <c r="G109" s="5">
        <v>1</v>
      </c>
      <c r="H109" s="5">
        <v>0</v>
      </c>
      <c r="I109" s="5">
        <v>2</v>
      </c>
      <c r="J109" s="5">
        <v>1</v>
      </c>
      <c r="K109" s="5">
        <v>9.84</v>
      </c>
      <c r="L109" s="5">
        <v>7.57</v>
      </c>
      <c r="M109" s="5">
        <v>1</v>
      </c>
      <c r="N109" s="5">
        <v>1</v>
      </c>
      <c r="O109" s="5">
        <v>9.84</v>
      </c>
      <c r="P109" s="5">
        <v>7.57</v>
      </c>
      <c r="Q109" s="5">
        <v>1</v>
      </c>
      <c r="R109" s="5" t="s">
        <v>3</v>
      </c>
      <c r="S109" s="5" t="s">
        <v>3</v>
      </c>
      <c r="T109" s="5" t="s">
        <v>3</v>
      </c>
      <c r="U109" s="5" t="s">
        <v>3</v>
      </c>
      <c r="V109" s="5" t="s">
        <v>3</v>
      </c>
      <c r="W109" s="5" t="s">
        <v>3</v>
      </c>
      <c r="X109" s="5" t="s">
        <v>3</v>
      </c>
      <c r="Y109" s="5" t="s">
        <v>3</v>
      </c>
      <c r="Z109" s="5" t="s">
        <v>3</v>
      </c>
      <c r="AA109" s="5" t="s">
        <v>154</v>
      </c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>
        <v>45975758</v>
      </c>
      <c r="AO109" s="5"/>
      <c r="AP109" s="5"/>
      <c r="AQ109" s="5"/>
      <c r="AR109" s="5"/>
      <c r="AS109" s="5"/>
      <c r="AT109" s="5"/>
      <c r="AU109" s="5"/>
      <c r="AV109" s="5"/>
      <c r="AW109" s="5"/>
      <c r="AX109" s="5"/>
    </row>
    <row r="113" spans="1:5" x14ac:dyDescent="0.2">
      <c r="A113">
        <v>65</v>
      </c>
      <c r="C113">
        <v>1</v>
      </c>
      <c r="D113">
        <v>0</v>
      </c>
      <c r="E11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155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74420</v>
      </c>
      <c r="M1">
        <v>10</v>
      </c>
      <c r="N1">
        <v>11</v>
      </c>
      <c r="O1">
        <v>15</v>
      </c>
      <c r="P1">
        <v>0</v>
      </c>
      <c r="Q1">
        <v>2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9</v>
      </c>
      <c r="AY12" s="1" t="s">
        <v>12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17</v>
      </c>
      <c r="CF12" s="1">
        <v>0</v>
      </c>
      <c r="CG12" s="1">
        <v>0</v>
      </c>
      <c r="CH12" s="1">
        <v>335880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18</v>
      </c>
      <c r="CR12" s="1" t="s">
        <v>19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45975757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20</v>
      </c>
      <c r="D16" s="6" t="s">
        <v>21</v>
      </c>
      <c r="E16" s="7">
        <f>ROUND((Source!F56)/1000,2)</f>
        <v>24.39</v>
      </c>
      <c r="F16" s="7">
        <f>ROUND((Source!F57)/1000,2)</f>
        <v>418</v>
      </c>
      <c r="G16" s="7">
        <f>ROUND((Source!F48)/1000,2)</f>
        <v>0</v>
      </c>
      <c r="H16" s="7">
        <f>ROUND((Source!F58)/1000+(Source!F59)/1000,2)</f>
        <v>0</v>
      </c>
      <c r="I16" s="7">
        <f>E16+F16+G16+H16</f>
        <v>442.39</v>
      </c>
      <c r="J16" s="7">
        <f>ROUND((Source!F54+Source!F53)/1000,2)</f>
        <v>48.03</v>
      </c>
      <c r="K16" s="7">
        <v>694.33</v>
      </c>
      <c r="L16" s="7">
        <v>0</v>
      </c>
      <c r="M16" s="7">
        <v>0</v>
      </c>
      <c r="N16" s="7">
        <f>I16+L16+M16</f>
        <v>442.39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371553.85</v>
      </c>
      <c r="AU16" s="7">
        <v>322775.67</v>
      </c>
      <c r="AV16" s="7">
        <v>0</v>
      </c>
      <c r="AW16" s="7">
        <v>0</v>
      </c>
      <c r="AX16" s="7">
        <v>0</v>
      </c>
      <c r="AY16" s="7">
        <v>1133.1199999999999</v>
      </c>
      <c r="AZ16" s="7">
        <v>381.49</v>
      </c>
      <c r="BA16" s="7">
        <v>47645.06</v>
      </c>
      <c r="BB16" s="7">
        <v>24393.360000000001</v>
      </c>
      <c r="BC16" s="7">
        <v>417998.77</v>
      </c>
      <c r="BD16" s="7">
        <v>0</v>
      </c>
      <c r="BE16" s="7">
        <v>0</v>
      </c>
      <c r="BF16" s="7">
        <v>61.054123619999999</v>
      </c>
      <c r="BG16" s="7">
        <v>0</v>
      </c>
      <c r="BH16" s="7">
        <v>0</v>
      </c>
      <c r="BI16" s="7">
        <v>46344.73</v>
      </c>
      <c r="BJ16" s="7">
        <v>24493.55</v>
      </c>
      <c r="BK16" s="7">
        <v>442392.13</v>
      </c>
    </row>
    <row r="18" spans="1:16" x14ac:dyDescent="0.2">
      <c r="A18">
        <v>51</v>
      </c>
      <c r="E18">
        <v>24.39</v>
      </c>
      <c r="F18">
        <v>418</v>
      </c>
      <c r="G18">
        <v>0</v>
      </c>
      <c r="H18">
        <v>0</v>
      </c>
      <c r="I18">
        <v>442.39</v>
      </c>
      <c r="J18">
        <v>48.03</v>
      </c>
      <c r="K18">
        <v>694.33</v>
      </c>
      <c r="L18">
        <v>0</v>
      </c>
      <c r="M18">
        <v>0</v>
      </c>
      <c r="N18">
        <v>442.39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371553.85</v>
      </c>
      <c r="G20" s="4" t="s">
        <v>87</v>
      </c>
      <c r="H20" s="4" t="s">
        <v>88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322775.67</v>
      </c>
      <c r="G21" s="4" t="s">
        <v>89</v>
      </c>
      <c r="H21" s="4" t="s">
        <v>90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91</v>
      </c>
      <c r="H22" s="4" t="s">
        <v>92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322775.67</v>
      </c>
      <c r="G23" s="4" t="s">
        <v>93</v>
      </c>
      <c r="H23" s="4" t="s">
        <v>94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322775.67</v>
      </c>
      <c r="G24" s="4" t="s">
        <v>95</v>
      </c>
      <c r="H24" s="4" t="s">
        <v>96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97</v>
      </c>
      <c r="H25" s="4" t="s">
        <v>98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322775.67</v>
      </c>
      <c r="G26" s="4" t="s">
        <v>99</v>
      </c>
      <c r="H26" s="4" t="s">
        <v>100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101</v>
      </c>
      <c r="H27" s="4" t="s">
        <v>102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103</v>
      </c>
      <c r="H28" s="4" t="s">
        <v>104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105</v>
      </c>
      <c r="H29" s="4" t="s">
        <v>106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1133.1199999999999</v>
      </c>
      <c r="G30" s="4" t="s">
        <v>107</v>
      </c>
      <c r="H30" s="4" t="s">
        <v>108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109</v>
      </c>
      <c r="H31" s="4" t="s">
        <v>110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381.49</v>
      </c>
      <c r="G32" s="4" t="s">
        <v>111</v>
      </c>
      <c r="H32" s="4" t="s">
        <v>112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47645.06</v>
      </c>
      <c r="G33" s="4" t="s">
        <v>113</v>
      </c>
      <c r="H33" s="4" t="s">
        <v>114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115</v>
      </c>
      <c r="H34" s="4" t="s">
        <v>116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24393.360000000001</v>
      </c>
      <c r="G35" s="4" t="s">
        <v>117</v>
      </c>
      <c r="H35" s="4" t="s">
        <v>118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417998.77</v>
      </c>
      <c r="G36" s="4" t="s">
        <v>119</v>
      </c>
      <c r="H36" s="4" t="s">
        <v>120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121</v>
      </c>
      <c r="H37" s="4" t="s">
        <v>122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123</v>
      </c>
      <c r="H38" s="4" t="s">
        <v>124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125</v>
      </c>
      <c r="H39" s="4" t="s">
        <v>126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61.054123619999999</v>
      </c>
      <c r="G40" s="4" t="s">
        <v>127</v>
      </c>
      <c r="H40" s="4" t="s">
        <v>128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129</v>
      </c>
      <c r="H41" s="4" t="s">
        <v>130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131</v>
      </c>
      <c r="H42" s="4" t="s">
        <v>132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133</v>
      </c>
      <c r="H43" s="4" t="s">
        <v>134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46344.73</v>
      </c>
      <c r="G44" s="4" t="s">
        <v>135</v>
      </c>
      <c r="H44" s="4" t="s">
        <v>136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24493.55</v>
      </c>
      <c r="G45" s="4" t="s">
        <v>137</v>
      </c>
      <c r="H45" s="4" t="s">
        <v>138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442392.13</v>
      </c>
      <c r="G46" s="4" t="s">
        <v>139</v>
      </c>
      <c r="H46" s="4" t="s">
        <v>140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151</v>
      </c>
      <c r="C51" s="3">
        <v>2026</v>
      </c>
      <c r="D51" s="3">
        <v>0</v>
      </c>
      <c r="E51" s="3">
        <v>1</v>
      </c>
      <c r="F51" s="3"/>
      <c r="G51" s="3">
        <v>0</v>
      </c>
      <c r="H51" s="3">
        <v>1</v>
      </c>
      <c r="I51" s="3">
        <v>1</v>
      </c>
      <c r="J51" s="3">
        <v>3</v>
      </c>
      <c r="K51" s="3">
        <v>0</v>
      </c>
      <c r="L51" s="3">
        <v>0</v>
      </c>
      <c r="M51" s="3">
        <v>0</v>
      </c>
      <c r="N51" s="3">
        <v>45975757</v>
      </c>
      <c r="O51" s="3">
        <v>1</v>
      </c>
    </row>
    <row r="52" spans="1:50" x14ac:dyDescent="0.2">
      <c r="A52" s="5">
        <v>1</v>
      </c>
      <c r="B52" s="5" t="s">
        <v>152</v>
      </c>
      <c r="C52" s="5" t="s">
        <v>153</v>
      </c>
      <c r="D52" s="5">
        <v>2026</v>
      </c>
      <c r="E52" s="5">
        <v>1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9.84</v>
      </c>
      <c r="L52" s="5">
        <v>7.57</v>
      </c>
      <c r="M52" s="5">
        <v>1</v>
      </c>
      <c r="N52" s="5">
        <v>1</v>
      </c>
      <c r="O52" s="5">
        <v>9.84</v>
      </c>
      <c r="P52" s="5">
        <v>7.57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154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45975758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5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45975757</v>
      </c>
      <c r="C1">
        <v>45975819</v>
      </c>
      <c r="D1">
        <v>45086191</v>
      </c>
      <c r="E1">
        <v>1080</v>
      </c>
      <c r="F1">
        <v>1</v>
      </c>
      <c r="G1">
        <v>1080</v>
      </c>
      <c r="H1">
        <v>1</v>
      </c>
      <c r="I1" t="s">
        <v>156</v>
      </c>
      <c r="J1" t="s">
        <v>3</v>
      </c>
      <c r="K1" t="s">
        <v>157</v>
      </c>
      <c r="L1">
        <v>1191</v>
      </c>
      <c r="N1">
        <v>1013</v>
      </c>
      <c r="O1" t="s">
        <v>158</v>
      </c>
      <c r="P1" t="s">
        <v>158</v>
      </c>
      <c r="Q1">
        <v>1</v>
      </c>
      <c r="W1">
        <v>0</v>
      </c>
      <c r="X1">
        <v>476480486</v>
      </c>
      <c r="Y1">
        <f t="shared" ref="Y1:Y30" si="0">AT1</f>
        <v>135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5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135</v>
      </c>
      <c r="AU1" t="s">
        <v>3</v>
      </c>
      <c r="AV1">
        <v>1</v>
      </c>
      <c r="AW1">
        <v>2</v>
      </c>
      <c r="AX1">
        <v>45975841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ROUND(AT1*Source!I24*AH1*AL1,2)</f>
        <v>0</v>
      </c>
      <c r="CV1">
        <f>ROUND(Y1*Source!I24,9)</f>
        <v>9.5175000000000001</v>
      </c>
      <c r="CW1">
        <v>0</v>
      </c>
      <c r="CX1">
        <f>ROUND(Y1*Source!I24,9)</f>
        <v>9.5175000000000001</v>
      </c>
      <c r="CY1">
        <f>AD1</f>
        <v>0</v>
      </c>
      <c r="CZ1">
        <f>AH1</f>
        <v>0</v>
      </c>
      <c r="DA1">
        <f>AL1</f>
        <v>1</v>
      </c>
      <c r="DB1">
        <f t="shared" ref="DB1:DB30" si="1">ROUND(ROUND(AT1*CZ1,2),6)</f>
        <v>0</v>
      </c>
      <c r="DC1">
        <f t="shared" ref="DC1:DC30" si="2">ROUND(ROUND(AT1*AG1,2),6)</f>
        <v>0</v>
      </c>
      <c r="DD1" t="s">
        <v>3</v>
      </c>
      <c r="DE1" t="s">
        <v>3</v>
      </c>
      <c r="DF1">
        <f t="shared" ref="DF1:DF7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32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ROW(Source!A24)</f>
        <v>24</v>
      </c>
      <c r="B2">
        <v>45975757</v>
      </c>
      <c r="C2">
        <v>45975819</v>
      </c>
      <c r="D2">
        <v>45157276</v>
      </c>
      <c r="E2">
        <v>1</v>
      </c>
      <c r="F2">
        <v>1</v>
      </c>
      <c r="G2">
        <v>1080</v>
      </c>
      <c r="H2">
        <v>2</v>
      </c>
      <c r="I2" t="s">
        <v>159</v>
      </c>
      <c r="J2" t="s">
        <v>160</v>
      </c>
      <c r="K2" t="s">
        <v>161</v>
      </c>
      <c r="L2">
        <v>1368</v>
      </c>
      <c r="N2">
        <v>1011</v>
      </c>
      <c r="O2" t="s">
        <v>162</v>
      </c>
      <c r="P2" t="s">
        <v>162</v>
      </c>
      <c r="Q2">
        <v>1</v>
      </c>
      <c r="W2">
        <v>0</v>
      </c>
      <c r="X2">
        <v>864056938</v>
      </c>
      <c r="Y2">
        <f t="shared" si="0"/>
        <v>8</v>
      </c>
      <c r="AA2">
        <v>0</v>
      </c>
      <c r="AB2">
        <v>307.99</v>
      </c>
      <c r="AC2">
        <v>0</v>
      </c>
      <c r="AD2">
        <v>0</v>
      </c>
      <c r="AE2">
        <v>0</v>
      </c>
      <c r="AF2">
        <v>24.95</v>
      </c>
      <c r="AG2">
        <v>0</v>
      </c>
      <c r="AH2">
        <v>0</v>
      </c>
      <c r="AI2">
        <v>1</v>
      </c>
      <c r="AJ2">
        <v>11.79</v>
      </c>
      <c r="AK2">
        <v>56.35</v>
      </c>
      <c r="AL2">
        <v>1</v>
      </c>
      <c r="AM2">
        <v>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8</v>
      </c>
      <c r="AU2" t="s">
        <v>3</v>
      </c>
      <c r="AV2">
        <v>0</v>
      </c>
      <c r="AW2">
        <v>2</v>
      </c>
      <c r="AX2">
        <v>45975842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ROUND(Y2*Source!I24*DO2,9)</f>
        <v>0</v>
      </c>
      <c r="CX2">
        <f>ROUND(Y2*Source!I24,9)</f>
        <v>0.56399999999999995</v>
      </c>
      <c r="CY2">
        <f t="shared" ref="CY2:CY7" si="5">AB2</f>
        <v>307.99</v>
      </c>
      <c r="CZ2">
        <f t="shared" ref="CZ2:CZ7" si="6">AF2</f>
        <v>24.95</v>
      </c>
      <c r="DA2">
        <f t="shared" ref="DA2:DA7" si="7">AJ2</f>
        <v>11.79</v>
      </c>
      <c r="DB2">
        <f t="shared" si="1"/>
        <v>199.6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ref="DG2:DG7" si="8">ROUND(ROUND(AF2*AJ2,2)*CX2,2)</f>
        <v>165.91</v>
      </c>
      <c r="DH2">
        <f t="shared" ref="DH2:DH7" si="9">ROUND(ROUND(AG2*AK2,2)*CX2,2)</f>
        <v>0</v>
      </c>
      <c r="DI2">
        <f t="shared" si="4"/>
        <v>0</v>
      </c>
      <c r="DJ2">
        <f t="shared" ref="DJ2:DJ7" si="10">DG2</f>
        <v>165.91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ROW(Source!A24)</f>
        <v>24</v>
      </c>
      <c r="B3">
        <v>45975757</v>
      </c>
      <c r="C3">
        <v>45975819</v>
      </c>
      <c r="D3">
        <v>45157337</v>
      </c>
      <c r="E3">
        <v>1</v>
      </c>
      <c r="F3">
        <v>1</v>
      </c>
      <c r="G3">
        <v>1080</v>
      </c>
      <c r="H3">
        <v>2</v>
      </c>
      <c r="I3" t="s">
        <v>163</v>
      </c>
      <c r="J3" t="s">
        <v>164</v>
      </c>
      <c r="K3" t="s">
        <v>165</v>
      </c>
      <c r="L3">
        <v>1368</v>
      </c>
      <c r="N3">
        <v>1011</v>
      </c>
      <c r="O3" t="s">
        <v>162</v>
      </c>
      <c r="P3" t="s">
        <v>162</v>
      </c>
      <c r="Q3">
        <v>1</v>
      </c>
      <c r="W3">
        <v>0</v>
      </c>
      <c r="X3">
        <v>758425962</v>
      </c>
      <c r="Y3">
        <f t="shared" si="0"/>
        <v>2</v>
      </c>
      <c r="AA3">
        <v>0</v>
      </c>
      <c r="AB3">
        <v>50.72</v>
      </c>
      <c r="AC3">
        <v>0</v>
      </c>
      <c r="AD3">
        <v>0</v>
      </c>
      <c r="AE3">
        <v>0</v>
      </c>
      <c r="AF3">
        <v>4.6900000000000004</v>
      </c>
      <c r="AG3">
        <v>0</v>
      </c>
      <c r="AH3">
        <v>0</v>
      </c>
      <c r="AI3">
        <v>1</v>
      </c>
      <c r="AJ3">
        <v>10.33</v>
      </c>
      <c r="AK3">
        <v>56.35</v>
      </c>
      <c r="AL3">
        <v>1</v>
      </c>
      <c r="AM3">
        <v>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2</v>
      </c>
      <c r="AU3" t="s">
        <v>3</v>
      </c>
      <c r="AV3">
        <v>0</v>
      </c>
      <c r="AW3">
        <v>2</v>
      </c>
      <c r="AX3">
        <v>45975843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ROUND(Y3*Source!I24*DO3,9)</f>
        <v>0</v>
      </c>
      <c r="CX3">
        <f>ROUND(Y3*Source!I24,9)</f>
        <v>0.14099999999999999</v>
      </c>
      <c r="CY3">
        <f t="shared" si="5"/>
        <v>50.72</v>
      </c>
      <c r="CZ3">
        <f t="shared" si="6"/>
        <v>4.6900000000000004</v>
      </c>
      <c r="DA3">
        <f t="shared" si="7"/>
        <v>10.33</v>
      </c>
      <c r="DB3">
        <f t="shared" si="1"/>
        <v>9.3800000000000008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 t="shared" si="8"/>
        <v>6.83</v>
      </c>
      <c r="DH3">
        <f t="shared" si="9"/>
        <v>0</v>
      </c>
      <c r="DI3">
        <f t="shared" si="4"/>
        <v>0</v>
      </c>
      <c r="DJ3">
        <f t="shared" si="10"/>
        <v>6.83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ROW(Source!A24)</f>
        <v>24</v>
      </c>
      <c r="B4">
        <v>45975757</v>
      </c>
      <c r="C4">
        <v>45975819</v>
      </c>
      <c r="D4">
        <v>45157475</v>
      </c>
      <c r="E4">
        <v>1</v>
      </c>
      <c r="F4">
        <v>1</v>
      </c>
      <c r="G4">
        <v>1080</v>
      </c>
      <c r="H4">
        <v>2</v>
      </c>
      <c r="I4" t="s">
        <v>166</v>
      </c>
      <c r="J4" t="s">
        <v>167</v>
      </c>
      <c r="K4" t="s">
        <v>168</v>
      </c>
      <c r="L4">
        <v>1368</v>
      </c>
      <c r="N4">
        <v>1011</v>
      </c>
      <c r="O4" t="s">
        <v>162</v>
      </c>
      <c r="P4" t="s">
        <v>162</v>
      </c>
      <c r="Q4">
        <v>1</v>
      </c>
      <c r="W4">
        <v>0</v>
      </c>
      <c r="X4">
        <v>-945177931</v>
      </c>
      <c r="Y4">
        <f t="shared" si="0"/>
        <v>30</v>
      </c>
      <c r="AA4">
        <v>0</v>
      </c>
      <c r="AB4">
        <v>64.510000000000005</v>
      </c>
      <c r="AC4">
        <v>0</v>
      </c>
      <c r="AD4">
        <v>0</v>
      </c>
      <c r="AE4">
        <v>0</v>
      </c>
      <c r="AF4">
        <v>6.1</v>
      </c>
      <c r="AG4">
        <v>0</v>
      </c>
      <c r="AH4">
        <v>0</v>
      </c>
      <c r="AI4">
        <v>1</v>
      </c>
      <c r="AJ4">
        <v>10.1</v>
      </c>
      <c r="AK4">
        <v>56.35</v>
      </c>
      <c r="AL4">
        <v>1</v>
      </c>
      <c r="AM4">
        <v>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30</v>
      </c>
      <c r="AU4" t="s">
        <v>3</v>
      </c>
      <c r="AV4">
        <v>0</v>
      </c>
      <c r="AW4">
        <v>2</v>
      </c>
      <c r="AX4">
        <v>45975844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ROUND(Y4*Source!I24*DO4,9)</f>
        <v>0</v>
      </c>
      <c r="CX4">
        <f>ROUND(Y4*Source!I24,9)</f>
        <v>2.1150000000000002</v>
      </c>
      <c r="CY4">
        <f t="shared" si="5"/>
        <v>64.510000000000005</v>
      </c>
      <c r="CZ4">
        <f t="shared" si="6"/>
        <v>6.1</v>
      </c>
      <c r="DA4">
        <f t="shared" si="7"/>
        <v>10.1</v>
      </c>
      <c r="DB4">
        <f t="shared" si="1"/>
        <v>183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 t="shared" si="8"/>
        <v>130.31</v>
      </c>
      <c r="DH4">
        <f t="shared" si="9"/>
        <v>0</v>
      </c>
      <c r="DI4">
        <f t="shared" si="4"/>
        <v>0</v>
      </c>
      <c r="DJ4">
        <f t="shared" si="10"/>
        <v>130.31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ROW(Source!A24)</f>
        <v>24</v>
      </c>
      <c r="B5">
        <v>45975757</v>
      </c>
      <c r="C5">
        <v>45975819</v>
      </c>
      <c r="D5">
        <v>45157603</v>
      </c>
      <c r="E5">
        <v>1</v>
      </c>
      <c r="F5">
        <v>1</v>
      </c>
      <c r="G5">
        <v>1080</v>
      </c>
      <c r="H5">
        <v>2</v>
      </c>
      <c r="I5" t="s">
        <v>169</v>
      </c>
      <c r="J5" t="s">
        <v>170</v>
      </c>
      <c r="K5" t="s">
        <v>171</v>
      </c>
      <c r="L5">
        <v>1368</v>
      </c>
      <c r="N5">
        <v>1011</v>
      </c>
      <c r="O5" t="s">
        <v>162</v>
      </c>
      <c r="P5" t="s">
        <v>162</v>
      </c>
      <c r="Q5">
        <v>1</v>
      </c>
      <c r="W5">
        <v>0</v>
      </c>
      <c r="X5">
        <v>-1985943078</v>
      </c>
      <c r="Y5">
        <f t="shared" si="0"/>
        <v>0.02</v>
      </c>
      <c r="AA5">
        <v>0</v>
      </c>
      <c r="AB5">
        <v>1485.19</v>
      </c>
      <c r="AC5">
        <v>744.56</v>
      </c>
      <c r="AD5">
        <v>0</v>
      </c>
      <c r="AE5">
        <v>0</v>
      </c>
      <c r="AF5">
        <v>83.1</v>
      </c>
      <c r="AG5">
        <v>12.62</v>
      </c>
      <c r="AH5">
        <v>0</v>
      </c>
      <c r="AI5">
        <v>1</v>
      </c>
      <c r="AJ5">
        <v>17.07</v>
      </c>
      <c r="AK5">
        <v>56.35</v>
      </c>
      <c r="AL5">
        <v>1</v>
      </c>
      <c r="AM5">
        <v>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0.02</v>
      </c>
      <c r="AU5" t="s">
        <v>3</v>
      </c>
      <c r="AV5">
        <v>0</v>
      </c>
      <c r="AW5">
        <v>2</v>
      </c>
      <c r="AX5">
        <v>45975845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ROUND(Y5*Source!I24*DO5,9)</f>
        <v>1.77942E-2</v>
      </c>
      <c r="CX5">
        <f>ROUND(Y5*Source!I24,9)</f>
        <v>1.41E-3</v>
      </c>
      <c r="CY5">
        <f t="shared" si="5"/>
        <v>1485.19</v>
      </c>
      <c r="CZ5">
        <f t="shared" si="6"/>
        <v>83.1</v>
      </c>
      <c r="DA5">
        <f t="shared" si="7"/>
        <v>17.07</v>
      </c>
      <c r="DB5">
        <f t="shared" si="1"/>
        <v>1.66</v>
      </c>
      <c r="DC5">
        <f t="shared" si="2"/>
        <v>0.25</v>
      </c>
      <c r="DD5" t="s">
        <v>3</v>
      </c>
      <c r="DE5" t="s">
        <v>3</v>
      </c>
      <c r="DF5">
        <f t="shared" si="3"/>
        <v>0</v>
      </c>
      <c r="DG5">
        <f t="shared" si="8"/>
        <v>2</v>
      </c>
      <c r="DH5">
        <f t="shared" si="9"/>
        <v>1</v>
      </c>
      <c r="DI5">
        <f t="shared" si="4"/>
        <v>0</v>
      </c>
      <c r="DJ5">
        <f t="shared" si="10"/>
        <v>2</v>
      </c>
      <c r="DK5">
        <v>0</v>
      </c>
      <c r="DL5" t="s">
        <v>172</v>
      </c>
      <c r="DM5">
        <v>0</v>
      </c>
      <c r="DN5" t="s">
        <v>158</v>
      </c>
      <c r="DO5">
        <v>12.62</v>
      </c>
    </row>
    <row r="6" spans="1:119" x14ac:dyDescent="0.2">
      <c r="A6">
        <f>ROW(Source!A24)</f>
        <v>24</v>
      </c>
      <c r="B6">
        <v>45975757</v>
      </c>
      <c r="C6">
        <v>45975819</v>
      </c>
      <c r="D6">
        <v>45157722</v>
      </c>
      <c r="E6">
        <v>1</v>
      </c>
      <c r="F6">
        <v>1</v>
      </c>
      <c r="G6">
        <v>1080</v>
      </c>
      <c r="H6">
        <v>2</v>
      </c>
      <c r="I6" t="s">
        <v>173</v>
      </c>
      <c r="J6" t="s">
        <v>174</v>
      </c>
      <c r="K6" t="s">
        <v>175</v>
      </c>
      <c r="L6">
        <v>1368</v>
      </c>
      <c r="N6">
        <v>1011</v>
      </c>
      <c r="O6" t="s">
        <v>162</v>
      </c>
      <c r="P6" t="s">
        <v>162</v>
      </c>
      <c r="Q6">
        <v>1</v>
      </c>
      <c r="W6">
        <v>0</v>
      </c>
      <c r="X6">
        <v>2147454900</v>
      </c>
      <c r="Y6">
        <f t="shared" si="0"/>
        <v>3</v>
      </c>
      <c r="AA6">
        <v>0</v>
      </c>
      <c r="AB6">
        <v>7.92</v>
      </c>
      <c r="AC6">
        <v>0</v>
      </c>
      <c r="AD6">
        <v>0</v>
      </c>
      <c r="AE6">
        <v>0</v>
      </c>
      <c r="AF6">
        <v>0.8</v>
      </c>
      <c r="AG6">
        <v>0</v>
      </c>
      <c r="AH6">
        <v>0</v>
      </c>
      <c r="AI6">
        <v>1</v>
      </c>
      <c r="AJ6">
        <v>9.4600000000000009</v>
      </c>
      <c r="AK6">
        <v>56.35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3</v>
      </c>
      <c r="AU6" t="s">
        <v>3</v>
      </c>
      <c r="AV6">
        <v>0</v>
      </c>
      <c r="AW6">
        <v>2</v>
      </c>
      <c r="AX6">
        <v>45975847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ROUND(Y6*Source!I24*DO6,9)</f>
        <v>0</v>
      </c>
      <c r="CX6">
        <f>ROUND(Y6*Source!I24,9)</f>
        <v>0.21149999999999999</v>
      </c>
      <c r="CY6">
        <f t="shared" si="5"/>
        <v>7.92</v>
      </c>
      <c r="CZ6">
        <f t="shared" si="6"/>
        <v>0.8</v>
      </c>
      <c r="DA6">
        <f t="shared" si="7"/>
        <v>9.4600000000000009</v>
      </c>
      <c r="DB6">
        <f t="shared" si="1"/>
        <v>2.4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si="8"/>
        <v>1.6</v>
      </c>
      <c r="DH6">
        <f t="shared" si="9"/>
        <v>0</v>
      </c>
      <c r="DI6">
        <f t="shared" si="4"/>
        <v>0</v>
      </c>
      <c r="DJ6">
        <f t="shared" si="10"/>
        <v>1.6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ROW(Source!A24)</f>
        <v>24</v>
      </c>
      <c r="B7">
        <v>45975757</v>
      </c>
      <c r="C7">
        <v>45975819</v>
      </c>
      <c r="D7">
        <v>45156839</v>
      </c>
      <c r="E7">
        <v>1</v>
      </c>
      <c r="F7">
        <v>1</v>
      </c>
      <c r="G7">
        <v>1080</v>
      </c>
      <c r="H7">
        <v>2</v>
      </c>
      <c r="I7" t="s">
        <v>176</v>
      </c>
      <c r="J7" t="s">
        <v>177</v>
      </c>
      <c r="K7" t="s">
        <v>178</v>
      </c>
      <c r="L7">
        <v>1368</v>
      </c>
      <c r="N7">
        <v>1011</v>
      </c>
      <c r="O7" t="s">
        <v>162</v>
      </c>
      <c r="P7" t="s">
        <v>162</v>
      </c>
      <c r="Q7">
        <v>1</v>
      </c>
      <c r="W7">
        <v>0</v>
      </c>
      <c r="X7">
        <v>1087580389</v>
      </c>
      <c r="Y7">
        <f t="shared" si="0"/>
        <v>0.02</v>
      </c>
      <c r="AA7">
        <v>0</v>
      </c>
      <c r="AB7">
        <v>2706.94</v>
      </c>
      <c r="AC7">
        <v>998.84</v>
      </c>
      <c r="AD7">
        <v>0</v>
      </c>
      <c r="AE7">
        <v>0</v>
      </c>
      <c r="AF7">
        <v>179.17</v>
      </c>
      <c r="AG7">
        <v>16.93</v>
      </c>
      <c r="AH7">
        <v>0</v>
      </c>
      <c r="AI7">
        <v>1</v>
      </c>
      <c r="AJ7">
        <v>14.43</v>
      </c>
      <c r="AK7">
        <v>56.35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0.02</v>
      </c>
      <c r="AU7" t="s">
        <v>3</v>
      </c>
      <c r="AV7">
        <v>0</v>
      </c>
      <c r="AW7">
        <v>2</v>
      </c>
      <c r="AX7">
        <v>45975846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ROUND(Y7*Source!I24*DO7,9)</f>
        <v>2.3871300000000002E-2</v>
      </c>
      <c r="CX7">
        <f>ROUND(Y7*Source!I24,9)</f>
        <v>1.41E-3</v>
      </c>
      <c r="CY7">
        <f t="shared" si="5"/>
        <v>2706.94</v>
      </c>
      <c r="CZ7">
        <f t="shared" si="6"/>
        <v>179.17</v>
      </c>
      <c r="DA7">
        <f t="shared" si="7"/>
        <v>14.43</v>
      </c>
      <c r="DB7">
        <f t="shared" si="1"/>
        <v>3.58</v>
      </c>
      <c r="DC7">
        <f t="shared" si="2"/>
        <v>0.34</v>
      </c>
      <c r="DD7" t="s">
        <v>3</v>
      </c>
      <c r="DE7" t="s">
        <v>3</v>
      </c>
      <c r="DF7">
        <f t="shared" si="3"/>
        <v>0</v>
      </c>
      <c r="DG7">
        <f t="shared" si="8"/>
        <v>3.65</v>
      </c>
      <c r="DH7">
        <f t="shared" si="9"/>
        <v>1.35</v>
      </c>
      <c r="DI7">
        <f t="shared" si="4"/>
        <v>0</v>
      </c>
      <c r="DJ7">
        <f t="shared" si="10"/>
        <v>3.65</v>
      </c>
      <c r="DK7">
        <v>0</v>
      </c>
      <c r="DL7" t="s">
        <v>172</v>
      </c>
      <c r="DM7">
        <v>0</v>
      </c>
      <c r="DN7" t="s">
        <v>158</v>
      </c>
      <c r="DO7">
        <v>16.93</v>
      </c>
    </row>
    <row r="8" spans="1:119" x14ac:dyDescent="0.2">
      <c r="A8">
        <f>ROW(Source!A24)</f>
        <v>24</v>
      </c>
      <c r="B8">
        <v>45975757</v>
      </c>
      <c r="C8">
        <v>45975819</v>
      </c>
      <c r="D8">
        <v>45125836</v>
      </c>
      <c r="E8">
        <v>1</v>
      </c>
      <c r="F8">
        <v>1</v>
      </c>
      <c r="G8">
        <v>1080</v>
      </c>
      <c r="H8">
        <v>3</v>
      </c>
      <c r="I8" t="s">
        <v>179</v>
      </c>
      <c r="J8" t="s">
        <v>180</v>
      </c>
      <c r="K8" t="s">
        <v>181</v>
      </c>
      <c r="L8">
        <v>1346</v>
      </c>
      <c r="N8">
        <v>1009</v>
      </c>
      <c r="O8" t="s">
        <v>35</v>
      </c>
      <c r="P8" t="s">
        <v>35</v>
      </c>
      <c r="Q8">
        <v>1</v>
      </c>
      <c r="W8">
        <v>0</v>
      </c>
      <c r="X8">
        <v>-709773495</v>
      </c>
      <c r="Y8">
        <f t="shared" si="0"/>
        <v>0.8</v>
      </c>
      <c r="AA8">
        <v>23.6</v>
      </c>
      <c r="AB8">
        <v>0</v>
      </c>
      <c r="AC8">
        <v>0</v>
      </c>
      <c r="AD8">
        <v>0</v>
      </c>
      <c r="AE8">
        <v>1.61</v>
      </c>
      <c r="AF8">
        <v>0</v>
      </c>
      <c r="AG8">
        <v>0</v>
      </c>
      <c r="AH8">
        <v>0</v>
      </c>
      <c r="AI8">
        <v>14.66</v>
      </c>
      <c r="AJ8">
        <v>1</v>
      </c>
      <c r="AK8">
        <v>1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0.8</v>
      </c>
      <c r="AU8" t="s">
        <v>3</v>
      </c>
      <c r="AV8">
        <v>0</v>
      </c>
      <c r="AW8">
        <v>2</v>
      </c>
      <c r="AX8">
        <v>45975848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ROUND(Y8*Source!I24,9)</f>
        <v>5.6399999999999999E-2</v>
      </c>
      <c r="CY8">
        <f>AA8</f>
        <v>23.6</v>
      </c>
      <c r="CZ8">
        <f>AE8</f>
        <v>1.61</v>
      </c>
      <c r="DA8">
        <f>AI8</f>
        <v>14.66</v>
      </c>
      <c r="DB8">
        <f t="shared" si="1"/>
        <v>1.29</v>
      </c>
      <c r="DC8">
        <f t="shared" si="2"/>
        <v>0</v>
      </c>
      <c r="DD8" t="s">
        <v>3</v>
      </c>
      <c r="DE8" t="s">
        <v>3</v>
      </c>
      <c r="DF8">
        <f>ROUND(ROUND(AE8*AI8,2)*CX8,2)</f>
        <v>1.33</v>
      </c>
      <c r="DG8">
        <f>ROUND(ROUND(AF8,2)*CX8,2)</f>
        <v>0</v>
      </c>
      <c r="DH8">
        <f>ROUND(ROUND(AG8,2)*CX8,2)</f>
        <v>0</v>
      </c>
      <c r="DI8">
        <f t="shared" si="4"/>
        <v>0</v>
      </c>
      <c r="DJ8">
        <f>DF8</f>
        <v>1.33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ROW(Source!A24)</f>
        <v>24</v>
      </c>
      <c r="B9">
        <v>45975757</v>
      </c>
      <c r="C9">
        <v>45975819</v>
      </c>
      <c r="D9">
        <v>45126320</v>
      </c>
      <c r="E9">
        <v>1</v>
      </c>
      <c r="F9">
        <v>1</v>
      </c>
      <c r="G9">
        <v>1080</v>
      </c>
      <c r="H9">
        <v>3</v>
      </c>
      <c r="I9" t="s">
        <v>182</v>
      </c>
      <c r="J9" t="s">
        <v>183</v>
      </c>
      <c r="K9" t="s">
        <v>184</v>
      </c>
      <c r="L9">
        <v>1327</v>
      </c>
      <c r="N9">
        <v>1005</v>
      </c>
      <c r="O9" t="s">
        <v>185</v>
      </c>
      <c r="P9" t="s">
        <v>185</v>
      </c>
      <c r="Q9">
        <v>1</v>
      </c>
      <c r="W9">
        <v>0</v>
      </c>
      <c r="X9">
        <v>1328928586</v>
      </c>
      <c r="Y9">
        <f t="shared" si="0"/>
        <v>140</v>
      </c>
      <c r="AA9">
        <v>9.92</v>
      </c>
      <c r="AB9">
        <v>0</v>
      </c>
      <c r="AC9">
        <v>0</v>
      </c>
      <c r="AD9">
        <v>0</v>
      </c>
      <c r="AE9">
        <v>3.66</v>
      </c>
      <c r="AF9">
        <v>0</v>
      </c>
      <c r="AG9">
        <v>0</v>
      </c>
      <c r="AH9">
        <v>0</v>
      </c>
      <c r="AI9">
        <v>2.71</v>
      </c>
      <c r="AJ9">
        <v>1</v>
      </c>
      <c r="AK9">
        <v>1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140</v>
      </c>
      <c r="AU9" t="s">
        <v>3</v>
      </c>
      <c r="AV9">
        <v>0</v>
      </c>
      <c r="AW9">
        <v>2</v>
      </c>
      <c r="AX9">
        <v>45975849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ROUND(Y9*Source!I24,9)</f>
        <v>9.8699999999999992</v>
      </c>
      <c r="CY9">
        <f>AA9</f>
        <v>9.92</v>
      </c>
      <c r="CZ9">
        <f>AE9</f>
        <v>3.66</v>
      </c>
      <c r="DA9">
        <f>AI9</f>
        <v>2.71</v>
      </c>
      <c r="DB9">
        <f t="shared" si="1"/>
        <v>512.4</v>
      </c>
      <c r="DC9">
        <f t="shared" si="2"/>
        <v>0</v>
      </c>
      <c r="DD9" t="s">
        <v>3</v>
      </c>
      <c r="DE9" t="s">
        <v>3</v>
      </c>
      <c r="DF9">
        <f>ROUND(ROUND(AE9*AI9,2)*CX9,2)</f>
        <v>97.91</v>
      </c>
      <c r="DG9">
        <f>ROUND(ROUND(AF9,2)*CX9,2)</f>
        <v>0</v>
      </c>
      <c r="DH9">
        <f>ROUND(ROUND(AG9,2)*CX9,2)</f>
        <v>0</v>
      </c>
      <c r="DI9">
        <f t="shared" si="4"/>
        <v>0</v>
      </c>
      <c r="DJ9">
        <f>DF9</f>
        <v>97.91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ROW(Source!A24)</f>
        <v>24</v>
      </c>
      <c r="B10">
        <v>45975757</v>
      </c>
      <c r="C10">
        <v>45975819</v>
      </c>
      <c r="D10">
        <v>45126437</v>
      </c>
      <c r="E10">
        <v>1</v>
      </c>
      <c r="F10">
        <v>1</v>
      </c>
      <c r="G10">
        <v>1080</v>
      </c>
      <c r="H10">
        <v>3</v>
      </c>
      <c r="I10" t="s">
        <v>186</v>
      </c>
      <c r="J10" t="s">
        <v>187</v>
      </c>
      <c r="K10" t="s">
        <v>188</v>
      </c>
      <c r="L10">
        <v>1348</v>
      </c>
      <c r="N10">
        <v>1009</v>
      </c>
      <c r="O10" t="s">
        <v>189</v>
      </c>
      <c r="P10" t="s">
        <v>189</v>
      </c>
      <c r="Q10">
        <v>1000</v>
      </c>
      <c r="W10">
        <v>0</v>
      </c>
      <c r="X10">
        <v>320915526</v>
      </c>
      <c r="Y10">
        <f t="shared" si="0"/>
        <v>2.0000000000000001E-4</v>
      </c>
      <c r="AA10">
        <v>129845.81</v>
      </c>
      <c r="AB10">
        <v>0</v>
      </c>
      <c r="AC10">
        <v>0</v>
      </c>
      <c r="AD10">
        <v>0</v>
      </c>
      <c r="AE10">
        <v>13596.42</v>
      </c>
      <c r="AF10">
        <v>0</v>
      </c>
      <c r="AG10">
        <v>0</v>
      </c>
      <c r="AH10">
        <v>0</v>
      </c>
      <c r="AI10">
        <v>9.5500000000000007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2.0000000000000001E-4</v>
      </c>
      <c r="AU10" t="s">
        <v>3</v>
      </c>
      <c r="AV10">
        <v>0</v>
      </c>
      <c r="AW10">
        <v>2</v>
      </c>
      <c r="AX10">
        <v>45975850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ROUND(Y10*Source!I24,9)</f>
        <v>1.4100000000000001E-5</v>
      </c>
      <c r="CY10">
        <f>AA10</f>
        <v>129845.81</v>
      </c>
      <c r="CZ10">
        <f>AE10</f>
        <v>13596.42</v>
      </c>
      <c r="DA10">
        <f>AI10</f>
        <v>9.5500000000000007</v>
      </c>
      <c r="DB10">
        <f t="shared" si="1"/>
        <v>2.72</v>
      </c>
      <c r="DC10">
        <f t="shared" si="2"/>
        <v>0</v>
      </c>
      <c r="DD10" t="s">
        <v>3</v>
      </c>
      <c r="DE10" t="s">
        <v>3</v>
      </c>
      <c r="DF10">
        <f>ROUND(ROUND(AE10*AI10,2)*CX10,2)</f>
        <v>1.83</v>
      </c>
      <c r="DG10">
        <f>ROUND(ROUND(AF10,2)*CX10,2)</f>
        <v>0</v>
      </c>
      <c r="DH10">
        <f>ROUND(ROUND(AG10,2)*CX10,2)</f>
        <v>0</v>
      </c>
      <c r="DI10">
        <f t="shared" si="4"/>
        <v>0</v>
      </c>
      <c r="DJ10">
        <f>DF10</f>
        <v>1.83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ROW(Source!A26)</f>
        <v>26</v>
      </c>
      <c r="B11">
        <v>45975757</v>
      </c>
      <c r="C11">
        <v>45975853</v>
      </c>
      <c r="D11">
        <v>45086191</v>
      </c>
      <c r="E11">
        <v>1080</v>
      </c>
      <c r="F11">
        <v>1</v>
      </c>
      <c r="G11">
        <v>1080</v>
      </c>
      <c r="H11">
        <v>1</v>
      </c>
      <c r="I11" t="s">
        <v>156</v>
      </c>
      <c r="J11" t="s">
        <v>3</v>
      </c>
      <c r="K11" t="s">
        <v>157</v>
      </c>
      <c r="L11">
        <v>1191</v>
      </c>
      <c r="N11">
        <v>1013</v>
      </c>
      <c r="O11" t="s">
        <v>158</v>
      </c>
      <c r="P11" t="s">
        <v>158</v>
      </c>
      <c r="Q11">
        <v>1</v>
      </c>
      <c r="W11">
        <v>0</v>
      </c>
      <c r="X11">
        <v>476480486</v>
      </c>
      <c r="Y11">
        <f t="shared" si="0"/>
        <v>7.14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5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7.14</v>
      </c>
      <c r="AU11" t="s">
        <v>3</v>
      </c>
      <c r="AV11">
        <v>1</v>
      </c>
      <c r="AW11">
        <v>2</v>
      </c>
      <c r="AX11">
        <v>45975878</v>
      </c>
      <c r="AY11">
        <v>1</v>
      </c>
      <c r="AZ11">
        <v>0</v>
      </c>
      <c r="BA11">
        <v>12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ROUND(AT11*Source!I26*AH11*AL11,2)</f>
        <v>0</v>
      </c>
      <c r="CV11">
        <f>ROUND(Y11*Source!I26,9)</f>
        <v>4.2839999999999998</v>
      </c>
      <c r="CW11">
        <v>0</v>
      </c>
      <c r="CX11">
        <f>ROUND(Y11*Source!I26,9)</f>
        <v>4.2839999999999998</v>
      </c>
      <c r="CY11">
        <f>AD11</f>
        <v>0</v>
      </c>
      <c r="CZ11">
        <f>AH11</f>
        <v>0</v>
      </c>
      <c r="DA11">
        <f>AL11</f>
        <v>1</v>
      </c>
      <c r="DB11">
        <f t="shared" si="1"/>
        <v>0</v>
      </c>
      <c r="DC11">
        <f t="shared" si="2"/>
        <v>0</v>
      </c>
      <c r="DD11" t="s">
        <v>3</v>
      </c>
      <c r="DE11" t="s">
        <v>3</v>
      </c>
      <c r="DF11">
        <f>ROUND(ROUND(AE11,2)*CX11,2)</f>
        <v>0</v>
      </c>
      <c r="DG11">
        <f>ROUND(ROUND(AF11,2)*CX11,2)</f>
        <v>0</v>
      </c>
      <c r="DH11">
        <f>ROUND(ROUND(AG11,2)*CX11,2)</f>
        <v>0</v>
      </c>
      <c r="DI11">
        <f t="shared" si="4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ROW(Source!A26)</f>
        <v>26</v>
      </c>
      <c r="B12">
        <v>45975757</v>
      </c>
      <c r="C12">
        <v>45975853</v>
      </c>
      <c r="D12">
        <v>45157603</v>
      </c>
      <c r="E12">
        <v>1</v>
      </c>
      <c r="F12">
        <v>1</v>
      </c>
      <c r="G12">
        <v>1080</v>
      </c>
      <c r="H12">
        <v>2</v>
      </c>
      <c r="I12" t="s">
        <v>169</v>
      </c>
      <c r="J12" t="s">
        <v>170</v>
      </c>
      <c r="K12" t="s">
        <v>171</v>
      </c>
      <c r="L12">
        <v>1368</v>
      </c>
      <c r="N12">
        <v>1011</v>
      </c>
      <c r="O12" t="s">
        <v>162</v>
      </c>
      <c r="P12" t="s">
        <v>162</v>
      </c>
      <c r="Q12">
        <v>1</v>
      </c>
      <c r="W12">
        <v>0</v>
      </c>
      <c r="X12">
        <v>-1985943078</v>
      </c>
      <c r="Y12">
        <f t="shared" si="0"/>
        <v>0.49</v>
      </c>
      <c r="AA12">
        <v>0</v>
      </c>
      <c r="AB12">
        <v>1513.56</v>
      </c>
      <c r="AC12">
        <v>758.78</v>
      </c>
      <c r="AD12">
        <v>0</v>
      </c>
      <c r="AE12">
        <v>0</v>
      </c>
      <c r="AF12">
        <v>83.1</v>
      </c>
      <c r="AG12">
        <v>12.62</v>
      </c>
      <c r="AH12">
        <v>0</v>
      </c>
      <c r="AI12">
        <v>1</v>
      </c>
      <c r="AJ12">
        <v>17.07</v>
      </c>
      <c r="AK12">
        <v>56.35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0.49</v>
      </c>
      <c r="AU12" t="s">
        <v>3</v>
      </c>
      <c r="AV12">
        <v>0</v>
      </c>
      <c r="AW12">
        <v>2</v>
      </c>
      <c r="AX12">
        <v>45975879</v>
      </c>
      <c r="AY12">
        <v>1</v>
      </c>
      <c r="AZ12">
        <v>0</v>
      </c>
      <c r="BA12">
        <v>13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ROUND(Y12*Source!I26*DO12,9)</f>
        <v>3.71028</v>
      </c>
      <c r="CX12">
        <f>ROUND(Y12*Source!I26,9)</f>
        <v>0.29399999999999998</v>
      </c>
      <c r="CY12">
        <f>AB12</f>
        <v>1513.56</v>
      </c>
      <c r="CZ12">
        <f>AF12</f>
        <v>83.1</v>
      </c>
      <c r="DA12">
        <f>AJ12</f>
        <v>17.07</v>
      </c>
      <c r="DB12">
        <f t="shared" si="1"/>
        <v>40.72</v>
      </c>
      <c r="DC12">
        <f t="shared" si="2"/>
        <v>6.18</v>
      </c>
      <c r="DD12" t="s">
        <v>3</v>
      </c>
      <c r="DE12" t="s">
        <v>3</v>
      </c>
      <c r="DF12">
        <f>ROUND(ROUND(AE12,2)*CX12,2)</f>
        <v>0</v>
      </c>
      <c r="DG12">
        <f>ROUND(ROUND(AF12*AJ12,2)*CX12,2)</f>
        <v>417.04</v>
      </c>
      <c r="DH12">
        <f>ROUND(ROUND(AG12*AK12,2)*CX12,2)</f>
        <v>209.08</v>
      </c>
      <c r="DI12">
        <f t="shared" si="4"/>
        <v>0</v>
      </c>
      <c r="DJ12">
        <f>DG12</f>
        <v>417.04</v>
      </c>
      <c r="DK12">
        <v>0</v>
      </c>
      <c r="DL12" t="s">
        <v>172</v>
      </c>
      <c r="DM12">
        <v>0</v>
      </c>
      <c r="DN12" t="s">
        <v>158</v>
      </c>
      <c r="DO12">
        <v>12.62</v>
      </c>
    </row>
    <row r="13" spans="1:119" x14ac:dyDescent="0.2">
      <c r="A13">
        <f>ROW(Source!A26)</f>
        <v>26</v>
      </c>
      <c r="B13">
        <v>45975757</v>
      </c>
      <c r="C13">
        <v>45975853</v>
      </c>
      <c r="D13">
        <v>45156922</v>
      </c>
      <c r="E13">
        <v>1</v>
      </c>
      <c r="F13">
        <v>1</v>
      </c>
      <c r="G13">
        <v>1080</v>
      </c>
      <c r="H13">
        <v>2</v>
      </c>
      <c r="I13" t="s">
        <v>190</v>
      </c>
      <c r="J13" t="s">
        <v>191</v>
      </c>
      <c r="K13" t="s">
        <v>192</v>
      </c>
      <c r="L13">
        <v>1368</v>
      </c>
      <c r="N13">
        <v>1011</v>
      </c>
      <c r="O13" t="s">
        <v>162</v>
      </c>
      <c r="P13" t="s">
        <v>162</v>
      </c>
      <c r="Q13">
        <v>1</v>
      </c>
      <c r="W13">
        <v>0</v>
      </c>
      <c r="X13">
        <v>-613137510</v>
      </c>
      <c r="Y13">
        <f t="shared" si="0"/>
        <v>1.63</v>
      </c>
      <c r="AA13">
        <v>0</v>
      </c>
      <c r="AB13">
        <v>24.58</v>
      </c>
      <c r="AC13">
        <v>0</v>
      </c>
      <c r="AD13">
        <v>0</v>
      </c>
      <c r="AE13">
        <v>0</v>
      </c>
      <c r="AF13">
        <v>2.27</v>
      </c>
      <c r="AG13">
        <v>0</v>
      </c>
      <c r="AH13">
        <v>0</v>
      </c>
      <c r="AI13">
        <v>1</v>
      </c>
      <c r="AJ13">
        <v>10.15</v>
      </c>
      <c r="AK13">
        <v>56.35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1.63</v>
      </c>
      <c r="AU13" t="s">
        <v>3</v>
      </c>
      <c r="AV13">
        <v>0</v>
      </c>
      <c r="AW13">
        <v>2</v>
      </c>
      <c r="AX13">
        <v>45975880</v>
      </c>
      <c r="AY13">
        <v>1</v>
      </c>
      <c r="AZ13">
        <v>0</v>
      </c>
      <c r="BA13">
        <v>14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ROUND(Y13*Source!I26*DO13,9)</f>
        <v>0</v>
      </c>
      <c r="CX13">
        <f>ROUND(Y13*Source!I26,9)</f>
        <v>0.97799999999999998</v>
      </c>
      <c r="CY13">
        <f>AB13</f>
        <v>24.58</v>
      </c>
      <c r="CZ13">
        <f>AF13</f>
        <v>2.27</v>
      </c>
      <c r="DA13">
        <f>AJ13</f>
        <v>10.15</v>
      </c>
      <c r="DB13">
        <f t="shared" si="1"/>
        <v>3.7</v>
      </c>
      <c r="DC13">
        <f t="shared" si="2"/>
        <v>0</v>
      </c>
      <c r="DD13" t="s">
        <v>3</v>
      </c>
      <c r="DE13" t="s">
        <v>3</v>
      </c>
      <c r="DF13">
        <f>ROUND(ROUND(AE13,2)*CX13,2)</f>
        <v>0</v>
      </c>
      <c r="DG13">
        <f>ROUND(ROUND(AF13*AJ13,2)*CX13,2)</f>
        <v>22.53</v>
      </c>
      <c r="DH13">
        <f>ROUND(ROUND(AG13*AK13,2)*CX13,2)</f>
        <v>0</v>
      </c>
      <c r="DI13">
        <f t="shared" si="4"/>
        <v>0</v>
      </c>
      <c r="DJ13">
        <f>DG13</f>
        <v>22.53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ROW(Source!A26)</f>
        <v>26</v>
      </c>
      <c r="B14">
        <v>45975757</v>
      </c>
      <c r="C14">
        <v>45975853</v>
      </c>
      <c r="D14">
        <v>45156932</v>
      </c>
      <c r="E14">
        <v>1</v>
      </c>
      <c r="F14">
        <v>1</v>
      </c>
      <c r="G14">
        <v>1080</v>
      </c>
      <c r="H14">
        <v>2</v>
      </c>
      <c r="I14" t="s">
        <v>193</v>
      </c>
      <c r="J14" t="s">
        <v>194</v>
      </c>
      <c r="K14" t="s">
        <v>195</v>
      </c>
      <c r="L14">
        <v>1368</v>
      </c>
      <c r="N14">
        <v>1011</v>
      </c>
      <c r="O14" t="s">
        <v>162</v>
      </c>
      <c r="P14" t="s">
        <v>162</v>
      </c>
      <c r="Q14">
        <v>1</v>
      </c>
      <c r="W14">
        <v>0</v>
      </c>
      <c r="X14">
        <v>-1666610636</v>
      </c>
      <c r="Y14">
        <f t="shared" si="0"/>
        <v>1.63</v>
      </c>
      <c r="AA14">
        <v>0</v>
      </c>
      <c r="AB14">
        <v>7.24</v>
      </c>
      <c r="AC14">
        <v>0</v>
      </c>
      <c r="AD14">
        <v>0</v>
      </c>
      <c r="AE14">
        <v>0</v>
      </c>
      <c r="AF14">
        <v>0.73</v>
      </c>
      <c r="AG14">
        <v>0</v>
      </c>
      <c r="AH14">
        <v>0</v>
      </c>
      <c r="AI14">
        <v>1</v>
      </c>
      <c r="AJ14">
        <v>9.3000000000000007</v>
      </c>
      <c r="AK14">
        <v>56.35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1.63</v>
      </c>
      <c r="AU14" t="s">
        <v>3</v>
      </c>
      <c r="AV14">
        <v>0</v>
      </c>
      <c r="AW14">
        <v>2</v>
      </c>
      <c r="AX14">
        <v>45975881</v>
      </c>
      <c r="AY14">
        <v>1</v>
      </c>
      <c r="AZ14">
        <v>0</v>
      </c>
      <c r="BA14">
        <v>15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ROUND(Y14*Source!I26*DO14,9)</f>
        <v>0</v>
      </c>
      <c r="CX14">
        <f>ROUND(Y14*Source!I26,9)</f>
        <v>0.97799999999999998</v>
      </c>
      <c r="CY14">
        <f>AB14</f>
        <v>7.24</v>
      </c>
      <c r="CZ14">
        <f>AF14</f>
        <v>0.73</v>
      </c>
      <c r="DA14">
        <f>AJ14</f>
        <v>9.3000000000000007</v>
      </c>
      <c r="DB14">
        <f t="shared" si="1"/>
        <v>1.19</v>
      </c>
      <c r="DC14">
        <f t="shared" si="2"/>
        <v>0</v>
      </c>
      <c r="DD14" t="s">
        <v>3</v>
      </c>
      <c r="DE14" t="s">
        <v>3</v>
      </c>
      <c r="DF14">
        <f>ROUND(ROUND(AE14,2)*CX14,2)</f>
        <v>0</v>
      </c>
      <c r="DG14">
        <f>ROUND(ROUND(AF14*AJ14,2)*CX14,2)</f>
        <v>6.64</v>
      </c>
      <c r="DH14">
        <f>ROUND(ROUND(AG14*AK14,2)*CX14,2)</f>
        <v>0</v>
      </c>
      <c r="DI14">
        <f t="shared" si="4"/>
        <v>0</v>
      </c>
      <c r="DJ14">
        <f>DG14</f>
        <v>6.64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ROW(Source!A26)</f>
        <v>26</v>
      </c>
      <c r="B15">
        <v>45975757</v>
      </c>
      <c r="C15">
        <v>45975853</v>
      </c>
      <c r="D15">
        <v>45126116</v>
      </c>
      <c r="E15">
        <v>1</v>
      </c>
      <c r="F15">
        <v>1</v>
      </c>
      <c r="G15">
        <v>1080</v>
      </c>
      <c r="H15">
        <v>3</v>
      </c>
      <c r="I15" t="s">
        <v>196</v>
      </c>
      <c r="J15" t="s">
        <v>197</v>
      </c>
      <c r="K15" t="s">
        <v>198</v>
      </c>
      <c r="L15">
        <v>1348</v>
      </c>
      <c r="N15">
        <v>1009</v>
      </c>
      <c r="O15" t="s">
        <v>189</v>
      </c>
      <c r="P15" t="s">
        <v>189</v>
      </c>
      <c r="Q15">
        <v>1000</v>
      </c>
      <c r="W15">
        <v>0</v>
      </c>
      <c r="X15">
        <v>-1496526477</v>
      </c>
      <c r="Y15">
        <f t="shared" si="0"/>
        <v>6.0000000000000002E-5</v>
      </c>
      <c r="AA15">
        <v>42866.71</v>
      </c>
      <c r="AB15">
        <v>0</v>
      </c>
      <c r="AC15">
        <v>0</v>
      </c>
      <c r="AD15">
        <v>0</v>
      </c>
      <c r="AE15">
        <v>11233.62</v>
      </c>
      <c r="AF15">
        <v>0</v>
      </c>
      <c r="AG15">
        <v>0</v>
      </c>
      <c r="AH15">
        <v>0</v>
      </c>
      <c r="AI15">
        <v>3.53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6.0000000000000002E-5</v>
      </c>
      <c r="AU15" t="s">
        <v>3</v>
      </c>
      <c r="AV15">
        <v>0</v>
      </c>
      <c r="AW15">
        <v>2</v>
      </c>
      <c r="AX15">
        <v>45975882</v>
      </c>
      <c r="AY15">
        <v>1</v>
      </c>
      <c r="AZ15">
        <v>0</v>
      </c>
      <c r="BA15">
        <v>16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ROUND(Y15*Source!I26,9)</f>
        <v>3.6000000000000001E-5</v>
      </c>
      <c r="CY15">
        <f t="shared" ref="CY15:CY21" si="11">AA15</f>
        <v>42866.71</v>
      </c>
      <c r="CZ15">
        <f t="shared" ref="CZ15:CZ21" si="12">AE15</f>
        <v>11233.62</v>
      </c>
      <c r="DA15">
        <f t="shared" ref="DA15:DA21" si="13">AI15</f>
        <v>3.53</v>
      </c>
      <c r="DB15">
        <f t="shared" si="1"/>
        <v>0.67</v>
      </c>
      <c r="DC15">
        <f t="shared" si="2"/>
        <v>0</v>
      </c>
      <c r="DD15" t="s">
        <v>3</v>
      </c>
      <c r="DE15" t="s">
        <v>3</v>
      </c>
      <c r="DF15">
        <f t="shared" ref="DF15:DF21" si="14">ROUND(ROUND(AE15*AI15,2)*CX15,2)</f>
        <v>1.43</v>
      </c>
      <c r="DG15">
        <f t="shared" ref="DG15:DG22" si="15">ROUND(ROUND(AF15,2)*CX15,2)</f>
        <v>0</v>
      </c>
      <c r="DH15">
        <f t="shared" ref="DH15:DH22" si="16">ROUND(ROUND(AG15,2)*CX15,2)</f>
        <v>0</v>
      </c>
      <c r="DI15">
        <f t="shared" si="4"/>
        <v>0</v>
      </c>
      <c r="DJ15">
        <f t="shared" ref="DJ15:DJ21" si="17">DF15</f>
        <v>1.43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ROW(Source!A26)</f>
        <v>26</v>
      </c>
      <c r="B16">
        <v>45975757</v>
      </c>
      <c r="C16">
        <v>45975853</v>
      </c>
      <c r="D16">
        <v>45132627</v>
      </c>
      <c r="E16">
        <v>1</v>
      </c>
      <c r="F16">
        <v>1</v>
      </c>
      <c r="G16">
        <v>1080</v>
      </c>
      <c r="H16">
        <v>3</v>
      </c>
      <c r="I16" t="s">
        <v>199</v>
      </c>
      <c r="J16" t="s">
        <v>200</v>
      </c>
      <c r="K16" t="s">
        <v>201</v>
      </c>
      <c r="L16">
        <v>1346</v>
      </c>
      <c r="N16">
        <v>1009</v>
      </c>
      <c r="O16" t="s">
        <v>35</v>
      </c>
      <c r="P16" t="s">
        <v>35</v>
      </c>
      <c r="Q16">
        <v>1</v>
      </c>
      <c r="W16">
        <v>0</v>
      </c>
      <c r="X16">
        <v>1537936782</v>
      </c>
      <c r="Y16">
        <f t="shared" si="0"/>
        <v>0.8</v>
      </c>
      <c r="AA16">
        <v>212.24</v>
      </c>
      <c r="AB16">
        <v>0</v>
      </c>
      <c r="AC16">
        <v>0</v>
      </c>
      <c r="AD16">
        <v>0</v>
      </c>
      <c r="AE16">
        <v>25.8</v>
      </c>
      <c r="AF16">
        <v>0</v>
      </c>
      <c r="AG16">
        <v>0</v>
      </c>
      <c r="AH16">
        <v>0</v>
      </c>
      <c r="AI16">
        <v>7.61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0.8</v>
      </c>
      <c r="AU16" t="s">
        <v>3</v>
      </c>
      <c r="AV16">
        <v>0</v>
      </c>
      <c r="AW16">
        <v>2</v>
      </c>
      <c r="AX16">
        <v>45975883</v>
      </c>
      <c r="AY16">
        <v>1</v>
      </c>
      <c r="AZ16">
        <v>0</v>
      </c>
      <c r="BA16">
        <v>17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ROUND(Y16*Source!I26,9)</f>
        <v>0.48</v>
      </c>
      <c r="CY16">
        <f t="shared" si="11"/>
        <v>212.24</v>
      </c>
      <c r="CZ16">
        <f t="shared" si="12"/>
        <v>25.8</v>
      </c>
      <c r="DA16">
        <f t="shared" si="13"/>
        <v>7.61</v>
      </c>
      <c r="DB16">
        <f t="shared" si="1"/>
        <v>20.64</v>
      </c>
      <c r="DC16">
        <f t="shared" si="2"/>
        <v>0</v>
      </c>
      <c r="DD16" t="s">
        <v>3</v>
      </c>
      <c r="DE16" t="s">
        <v>3</v>
      </c>
      <c r="DF16">
        <f t="shared" si="14"/>
        <v>94.24</v>
      </c>
      <c r="DG16">
        <f t="shared" si="15"/>
        <v>0</v>
      </c>
      <c r="DH16">
        <f t="shared" si="16"/>
        <v>0</v>
      </c>
      <c r="DI16">
        <f t="shared" si="4"/>
        <v>0</v>
      </c>
      <c r="DJ16">
        <f t="shared" si="17"/>
        <v>94.24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ROW(Source!A26)</f>
        <v>26</v>
      </c>
      <c r="B17">
        <v>45975757</v>
      </c>
      <c r="C17">
        <v>45975853</v>
      </c>
      <c r="D17">
        <v>45126395</v>
      </c>
      <c r="E17">
        <v>1</v>
      </c>
      <c r="F17">
        <v>1</v>
      </c>
      <c r="G17">
        <v>1080</v>
      </c>
      <c r="H17">
        <v>3</v>
      </c>
      <c r="I17" t="s">
        <v>202</v>
      </c>
      <c r="J17" t="s">
        <v>203</v>
      </c>
      <c r="K17" t="s">
        <v>204</v>
      </c>
      <c r="L17">
        <v>1348</v>
      </c>
      <c r="N17">
        <v>1009</v>
      </c>
      <c r="O17" t="s">
        <v>189</v>
      </c>
      <c r="P17" t="s">
        <v>189</v>
      </c>
      <c r="Q17">
        <v>1000</v>
      </c>
      <c r="W17">
        <v>0</v>
      </c>
      <c r="X17">
        <v>-108669029</v>
      </c>
      <c r="Y17">
        <f t="shared" si="0"/>
        <v>5.0000000000000001E-4</v>
      </c>
      <c r="AA17">
        <v>1618460.4</v>
      </c>
      <c r="AB17">
        <v>0</v>
      </c>
      <c r="AC17">
        <v>0</v>
      </c>
      <c r="AD17">
        <v>0</v>
      </c>
      <c r="AE17">
        <v>60960.43</v>
      </c>
      <c r="AF17">
        <v>0</v>
      </c>
      <c r="AG17">
        <v>0</v>
      </c>
      <c r="AH17">
        <v>0</v>
      </c>
      <c r="AI17">
        <v>24.56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5.0000000000000001E-4</v>
      </c>
      <c r="AU17" t="s">
        <v>3</v>
      </c>
      <c r="AV17">
        <v>0</v>
      </c>
      <c r="AW17">
        <v>2</v>
      </c>
      <c r="AX17">
        <v>45975884</v>
      </c>
      <c r="AY17">
        <v>1</v>
      </c>
      <c r="AZ17">
        <v>0</v>
      </c>
      <c r="BA17">
        <v>18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ROUND(Y17*Source!I26,9)</f>
        <v>2.9999999999999997E-4</v>
      </c>
      <c r="CY17">
        <f t="shared" si="11"/>
        <v>1618460.4</v>
      </c>
      <c r="CZ17">
        <f t="shared" si="12"/>
        <v>60960.43</v>
      </c>
      <c r="DA17">
        <f t="shared" si="13"/>
        <v>24.56</v>
      </c>
      <c r="DB17">
        <f t="shared" si="1"/>
        <v>30.48</v>
      </c>
      <c r="DC17">
        <f t="shared" si="2"/>
        <v>0</v>
      </c>
      <c r="DD17" t="s">
        <v>3</v>
      </c>
      <c r="DE17" t="s">
        <v>3</v>
      </c>
      <c r="DF17">
        <f t="shared" si="14"/>
        <v>449.16</v>
      </c>
      <c r="DG17">
        <f t="shared" si="15"/>
        <v>0</v>
      </c>
      <c r="DH17">
        <f t="shared" si="16"/>
        <v>0</v>
      </c>
      <c r="DI17">
        <f t="shared" si="4"/>
        <v>0</v>
      </c>
      <c r="DJ17">
        <f t="shared" si="17"/>
        <v>449.16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ROW(Source!A26)</f>
        <v>26</v>
      </c>
      <c r="B18">
        <v>45975757</v>
      </c>
      <c r="C18">
        <v>45975853</v>
      </c>
      <c r="D18">
        <v>45126418</v>
      </c>
      <c r="E18">
        <v>1</v>
      </c>
      <c r="F18">
        <v>1</v>
      </c>
      <c r="G18">
        <v>1080</v>
      </c>
      <c r="H18">
        <v>3</v>
      </c>
      <c r="I18" t="s">
        <v>205</v>
      </c>
      <c r="J18" t="s">
        <v>206</v>
      </c>
      <c r="K18" t="s">
        <v>207</v>
      </c>
      <c r="L18">
        <v>1348</v>
      </c>
      <c r="N18">
        <v>1009</v>
      </c>
      <c r="O18" t="s">
        <v>189</v>
      </c>
      <c r="P18" t="s">
        <v>189</v>
      </c>
      <c r="Q18">
        <v>1000</v>
      </c>
      <c r="W18">
        <v>0</v>
      </c>
      <c r="X18">
        <v>-1942970469</v>
      </c>
      <c r="Y18">
        <f t="shared" si="0"/>
        <v>4.0000000000000003E-5</v>
      </c>
      <c r="AA18">
        <v>78696.38</v>
      </c>
      <c r="AB18">
        <v>0</v>
      </c>
      <c r="AC18">
        <v>0</v>
      </c>
      <c r="AD18">
        <v>0</v>
      </c>
      <c r="AE18">
        <v>7973.67</v>
      </c>
      <c r="AF18">
        <v>0</v>
      </c>
      <c r="AG18">
        <v>0</v>
      </c>
      <c r="AH18">
        <v>0</v>
      </c>
      <c r="AI18">
        <v>9.1300000000000008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4.0000000000000003E-5</v>
      </c>
      <c r="AU18" t="s">
        <v>3</v>
      </c>
      <c r="AV18">
        <v>0</v>
      </c>
      <c r="AW18">
        <v>2</v>
      </c>
      <c r="AX18">
        <v>45975885</v>
      </c>
      <c r="AY18">
        <v>1</v>
      </c>
      <c r="AZ18">
        <v>0</v>
      </c>
      <c r="BA18">
        <v>19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ROUND(Y18*Source!I26,9)</f>
        <v>2.4000000000000001E-5</v>
      </c>
      <c r="CY18">
        <f t="shared" si="11"/>
        <v>78696.38</v>
      </c>
      <c r="CZ18">
        <f t="shared" si="12"/>
        <v>7973.67</v>
      </c>
      <c r="DA18">
        <f t="shared" si="13"/>
        <v>9.1300000000000008</v>
      </c>
      <c r="DB18">
        <f t="shared" si="1"/>
        <v>0.32</v>
      </c>
      <c r="DC18">
        <f t="shared" si="2"/>
        <v>0</v>
      </c>
      <c r="DD18" t="s">
        <v>3</v>
      </c>
      <c r="DE18" t="s">
        <v>3</v>
      </c>
      <c r="DF18">
        <f t="shared" si="14"/>
        <v>1.75</v>
      </c>
      <c r="DG18">
        <f t="shared" si="15"/>
        <v>0</v>
      </c>
      <c r="DH18">
        <f t="shared" si="16"/>
        <v>0</v>
      </c>
      <c r="DI18">
        <f t="shared" si="4"/>
        <v>0</v>
      </c>
      <c r="DJ18">
        <f t="shared" si="17"/>
        <v>1.75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ROW(Source!A26)</f>
        <v>26</v>
      </c>
      <c r="B19">
        <v>45975757</v>
      </c>
      <c r="C19">
        <v>45975853</v>
      </c>
      <c r="D19">
        <v>45149668</v>
      </c>
      <c r="E19">
        <v>1</v>
      </c>
      <c r="F19">
        <v>1</v>
      </c>
      <c r="G19">
        <v>1080</v>
      </c>
      <c r="H19">
        <v>3</v>
      </c>
      <c r="I19" t="s">
        <v>208</v>
      </c>
      <c r="J19" t="s">
        <v>209</v>
      </c>
      <c r="K19" t="s">
        <v>210</v>
      </c>
      <c r="L19">
        <v>1356</v>
      </c>
      <c r="N19">
        <v>1010</v>
      </c>
      <c r="O19" t="s">
        <v>211</v>
      </c>
      <c r="P19" t="s">
        <v>211</v>
      </c>
      <c r="Q19">
        <v>1000</v>
      </c>
      <c r="W19">
        <v>0</v>
      </c>
      <c r="X19">
        <v>-1221558404</v>
      </c>
      <c r="Y19">
        <f t="shared" si="0"/>
        <v>4.0000000000000001E-3</v>
      </c>
      <c r="AA19">
        <v>1651.43</v>
      </c>
      <c r="AB19">
        <v>0</v>
      </c>
      <c r="AC19">
        <v>0</v>
      </c>
      <c r="AD19">
        <v>0</v>
      </c>
      <c r="AE19">
        <v>226.66</v>
      </c>
      <c r="AF19">
        <v>0</v>
      </c>
      <c r="AG19">
        <v>0</v>
      </c>
      <c r="AH19">
        <v>0</v>
      </c>
      <c r="AI19">
        <v>6.74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4.0000000000000001E-3</v>
      </c>
      <c r="AU19" t="s">
        <v>3</v>
      </c>
      <c r="AV19">
        <v>0</v>
      </c>
      <c r="AW19">
        <v>2</v>
      </c>
      <c r="AX19">
        <v>45975886</v>
      </c>
      <c r="AY19">
        <v>1</v>
      </c>
      <c r="AZ19">
        <v>0</v>
      </c>
      <c r="BA19">
        <v>20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ROUND(Y19*Source!I26,9)</f>
        <v>2.3999999999999998E-3</v>
      </c>
      <c r="CY19">
        <f t="shared" si="11"/>
        <v>1651.43</v>
      </c>
      <c r="CZ19">
        <f t="shared" si="12"/>
        <v>226.66</v>
      </c>
      <c r="DA19">
        <f t="shared" si="13"/>
        <v>6.74</v>
      </c>
      <c r="DB19">
        <f t="shared" si="1"/>
        <v>0.91</v>
      </c>
      <c r="DC19">
        <f t="shared" si="2"/>
        <v>0</v>
      </c>
      <c r="DD19" t="s">
        <v>3</v>
      </c>
      <c r="DE19" t="s">
        <v>3</v>
      </c>
      <c r="DF19">
        <f t="shared" si="14"/>
        <v>3.67</v>
      </c>
      <c r="DG19">
        <f t="shared" si="15"/>
        <v>0</v>
      </c>
      <c r="DH19">
        <f t="shared" si="16"/>
        <v>0</v>
      </c>
      <c r="DI19">
        <f t="shared" si="4"/>
        <v>0</v>
      </c>
      <c r="DJ19">
        <f t="shared" si="17"/>
        <v>3.67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ROW(Source!A26)</f>
        <v>26</v>
      </c>
      <c r="B20">
        <v>45975757</v>
      </c>
      <c r="C20">
        <v>45975853</v>
      </c>
      <c r="D20">
        <v>45149329</v>
      </c>
      <c r="E20">
        <v>1</v>
      </c>
      <c r="F20">
        <v>1</v>
      </c>
      <c r="G20">
        <v>1080</v>
      </c>
      <c r="H20">
        <v>3</v>
      </c>
      <c r="I20" t="s">
        <v>212</v>
      </c>
      <c r="J20" t="s">
        <v>213</v>
      </c>
      <c r="K20" t="s">
        <v>214</v>
      </c>
      <c r="L20">
        <v>1301</v>
      </c>
      <c r="N20">
        <v>1003</v>
      </c>
      <c r="O20" t="s">
        <v>215</v>
      </c>
      <c r="P20" t="s">
        <v>215</v>
      </c>
      <c r="Q20">
        <v>1</v>
      </c>
      <c r="W20">
        <v>0</v>
      </c>
      <c r="X20">
        <v>-949506742</v>
      </c>
      <c r="Y20">
        <f t="shared" si="0"/>
        <v>0.96</v>
      </c>
      <c r="AA20">
        <v>5.35</v>
      </c>
      <c r="AB20">
        <v>0</v>
      </c>
      <c r="AC20">
        <v>0</v>
      </c>
      <c r="AD20">
        <v>0</v>
      </c>
      <c r="AE20">
        <v>0.7</v>
      </c>
      <c r="AF20">
        <v>0</v>
      </c>
      <c r="AG20">
        <v>0</v>
      </c>
      <c r="AH20">
        <v>0</v>
      </c>
      <c r="AI20">
        <v>7.07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0.96</v>
      </c>
      <c r="AU20" t="s">
        <v>3</v>
      </c>
      <c r="AV20">
        <v>0</v>
      </c>
      <c r="AW20">
        <v>2</v>
      </c>
      <c r="AX20">
        <v>45975887</v>
      </c>
      <c r="AY20">
        <v>1</v>
      </c>
      <c r="AZ20">
        <v>0</v>
      </c>
      <c r="BA20">
        <v>21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ROUND(Y20*Source!I26,9)</f>
        <v>0.57599999999999996</v>
      </c>
      <c r="CY20">
        <f t="shared" si="11"/>
        <v>5.35</v>
      </c>
      <c r="CZ20">
        <f t="shared" si="12"/>
        <v>0.7</v>
      </c>
      <c r="DA20">
        <f t="shared" si="13"/>
        <v>7.07</v>
      </c>
      <c r="DB20">
        <f t="shared" si="1"/>
        <v>0.67</v>
      </c>
      <c r="DC20">
        <f t="shared" si="2"/>
        <v>0</v>
      </c>
      <c r="DD20" t="s">
        <v>3</v>
      </c>
      <c r="DE20" t="s">
        <v>3</v>
      </c>
      <c r="DF20">
        <f t="shared" si="14"/>
        <v>2.85</v>
      </c>
      <c r="DG20">
        <f t="shared" si="15"/>
        <v>0</v>
      </c>
      <c r="DH20">
        <f t="shared" si="16"/>
        <v>0</v>
      </c>
      <c r="DI20">
        <f t="shared" si="4"/>
        <v>0</v>
      </c>
      <c r="DJ20">
        <f t="shared" si="17"/>
        <v>2.85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ROW(Source!A26)</f>
        <v>26</v>
      </c>
      <c r="B21">
        <v>45975757</v>
      </c>
      <c r="C21">
        <v>45975853</v>
      </c>
      <c r="D21">
        <v>45149331</v>
      </c>
      <c r="E21">
        <v>1</v>
      </c>
      <c r="F21">
        <v>1</v>
      </c>
      <c r="G21">
        <v>1080</v>
      </c>
      <c r="H21">
        <v>3</v>
      </c>
      <c r="I21" t="s">
        <v>216</v>
      </c>
      <c r="J21" t="s">
        <v>217</v>
      </c>
      <c r="K21" t="s">
        <v>218</v>
      </c>
      <c r="L21">
        <v>1356</v>
      </c>
      <c r="N21">
        <v>1010</v>
      </c>
      <c r="O21" t="s">
        <v>211</v>
      </c>
      <c r="P21" t="s">
        <v>211</v>
      </c>
      <c r="Q21">
        <v>1000</v>
      </c>
      <c r="W21">
        <v>0</v>
      </c>
      <c r="X21">
        <v>-510359138</v>
      </c>
      <c r="Y21">
        <f t="shared" si="0"/>
        <v>8.3199999999999993E-3</v>
      </c>
      <c r="AA21">
        <v>232.73</v>
      </c>
      <c r="AB21">
        <v>0</v>
      </c>
      <c r="AC21">
        <v>0</v>
      </c>
      <c r="AD21">
        <v>0</v>
      </c>
      <c r="AE21">
        <v>6.44</v>
      </c>
      <c r="AF21">
        <v>0</v>
      </c>
      <c r="AG21">
        <v>0</v>
      </c>
      <c r="AH21">
        <v>0</v>
      </c>
      <c r="AI21">
        <v>33.43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8.3199999999999993E-3</v>
      </c>
      <c r="AU21" t="s">
        <v>3</v>
      </c>
      <c r="AV21">
        <v>0</v>
      </c>
      <c r="AW21">
        <v>2</v>
      </c>
      <c r="AX21">
        <v>45975888</v>
      </c>
      <c r="AY21">
        <v>1</v>
      </c>
      <c r="AZ21">
        <v>0</v>
      </c>
      <c r="BA21">
        <v>22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ROUND(Y21*Source!I26,9)</f>
        <v>4.9919999999999999E-3</v>
      </c>
      <c r="CY21">
        <f t="shared" si="11"/>
        <v>232.73</v>
      </c>
      <c r="CZ21">
        <f t="shared" si="12"/>
        <v>6.44</v>
      </c>
      <c r="DA21">
        <f t="shared" si="13"/>
        <v>33.43</v>
      </c>
      <c r="DB21">
        <f t="shared" si="1"/>
        <v>0.05</v>
      </c>
      <c r="DC21">
        <f t="shared" si="2"/>
        <v>0</v>
      </c>
      <c r="DD21" t="s">
        <v>3</v>
      </c>
      <c r="DE21" t="s">
        <v>3</v>
      </c>
      <c r="DF21">
        <f t="shared" si="14"/>
        <v>1.07</v>
      </c>
      <c r="DG21">
        <f t="shared" si="15"/>
        <v>0</v>
      </c>
      <c r="DH21">
        <f t="shared" si="16"/>
        <v>0</v>
      </c>
      <c r="DI21">
        <f t="shared" si="4"/>
        <v>0</v>
      </c>
      <c r="DJ21">
        <f t="shared" si="17"/>
        <v>1.07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ROW(Source!A28)</f>
        <v>28</v>
      </c>
      <c r="B22">
        <v>45975757</v>
      </c>
      <c r="C22">
        <v>45975892</v>
      </c>
      <c r="D22">
        <v>45086191</v>
      </c>
      <c r="E22">
        <v>1080</v>
      </c>
      <c r="F22">
        <v>1</v>
      </c>
      <c r="G22">
        <v>1080</v>
      </c>
      <c r="H22">
        <v>1</v>
      </c>
      <c r="I22" t="s">
        <v>156</v>
      </c>
      <c r="J22" t="s">
        <v>3</v>
      </c>
      <c r="K22" t="s">
        <v>157</v>
      </c>
      <c r="L22">
        <v>1191</v>
      </c>
      <c r="N22">
        <v>1013</v>
      </c>
      <c r="O22" t="s">
        <v>158</v>
      </c>
      <c r="P22" t="s">
        <v>158</v>
      </c>
      <c r="Q22">
        <v>1</v>
      </c>
      <c r="W22">
        <v>0</v>
      </c>
      <c r="X22">
        <v>476480486</v>
      </c>
      <c r="Y22">
        <f t="shared" si="0"/>
        <v>3.04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5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3.04</v>
      </c>
      <c r="AU22" t="s">
        <v>3</v>
      </c>
      <c r="AV22">
        <v>1</v>
      </c>
      <c r="AW22">
        <v>2</v>
      </c>
      <c r="AX22">
        <v>45975900</v>
      </c>
      <c r="AY22">
        <v>1</v>
      </c>
      <c r="AZ22">
        <v>0</v>
      </c>
      <c r="BA22">
        <v>25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ROUND(AT22*Source!I28*AH22*AL22,2)</f>
        <v>0</v>
      </c>
      <c r="CV22">
        <f>ROUND(Y22*Source!I28,9)</f>
        <v>12.16</v>
      </c>
      <c r="CW22">
        <v>0</v>
      </c>
      <c r="CX22">
        <f>ROUND(Y22*Source!I28,9)</f>
        <v>12.16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>ROUND(ROUND(AE22,2)*CX22,2)</f>
        <v>0</v>
      </c>
      <c r="DG22">
        <f t="shared" si="15"/>
        <v>0</v>
      </c>
      <c r="DH22">
        <f t="shared" si="16"/>
        <v>0</v>
      </c>
      <c r="DI22">
        <f t="shared" si="4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ROW(Source!A28)</f>
        <v>28</v>
      </c>
      <c r="B23">
        <v>45975757</v>
      </c>
      <c r="C23">
        <v>45975892</v>
      </c>
      <c r="D23">
        <v>45157443</v>
      </c>
      <c r="E23">
        <v>1</v>
      </c>
      <c r="F23">
        <v>1</v>
      </c>
      <c r="G23">
        <v>1080</v>
      </c>
      <c r="H23">
        <v>2</v>
      </c>
      <c r="I23" t="s">
        <v>219</v>
      </c>
      <c r="J23" t="s">
        <v>220</v>
      </c>
      <c r="K23" t="s">
        <v>221</v>
      </c>
      <c r="L23">
        <v>1368</v>
      </c>
      <c r="N23">
        <v>1011</v>
      </c>
      <c r="O23" t="s">
        <v>162</v>
      </c>
      <c r="P23" t="s">
        <v>162</v>
      </c>
      <c r="Q23">
        <v>1</v>
      </c>
      <c r="W23">
        <v>0</v>
      </c>
      <c r="X23">
        <v>467164919</v>
      </c>
      <c r="Y23">
        <f t="shared" si="0"/>
        <v>0.1</v>
      </c>
      <c r="AA23">
        <v>0</v>
      </c>
      <c r="AB23">
        <v>1.1599999999999999</v>
      </c>
      <c r="AC23">
        <v>0</v>
      </c>
      <c r="AD23">
        <v>0</v>
      </c>
      <c r="AE23">
        <v>0</v>
      </c>
      <c r="AF23">
        <v>0.12</v>
      </c>
      <c r="AG23">
        <v>0</v>
      </c>
      <c r="AH23">
        <v>0</v>
      </c>
      <c r="AI23">
        <v>1</v>
      </c>
      <c r="AJ23">
        <v>9.25</v>
      </c>
      <c r="AK23">
        <v>56.35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0.1</v>
      </c>
      <c r="AU23" t="s">
        <v>3</v>
      </c>
      <c r="AV23">
        <v>0</v>
      </c>
      <c r="AW23">
        <v>2</v>
      </c>
      <c r="AX23">
        <v>45975901</v>
      </c>
      <c r="AY23">
        <v>1</v>
      </c>
      <c r="AZ23">
        <v>0</v>
      </c>
      <c r="BA23">
        <v>26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ROUND(Y23*Source!I28*DO23,9)</f>
        <v>0</v>
      </c>
      <c r="CX23">
        <f>ROUND(Y23*Source!I28,9)</f>
        <v>0.4</v>
      </c>
      <c r="CY23">
        <f>AB23</f>
        <v>1.1599999999999999</v>
      </c>
      <c r="CZ23">
        <f>AF23</f>
        <v>0.12</v>
      </c>
      <c r="DA23">
        <f>AJ23</f>
        <v>9.25</v>
      </c>
      <c r="DB23">
        <f t="shared" si="1"/>
        <v>0.01</v>
      </c>
      <c r="DC23">
        <f t="shared" si="2"/>
        <v>0</v>
      </c>
      <c r="DD23" t="s">
        <v>3</v>
      </c>
      <c r="DE23" t="s">
        <v>3</v>
      </c>
      <c r="DF23">
        <f>ROUND(ROUND(AE23,2)*CX23,2)</f>
        <v>0</v>
      </c>
      <c r="DG23">
        <f>ROUND(ROUND(AF23*AJ23,2)*CX23,2)</f>
        <v>0.44</v>
      </c>
      <c r="DH23">
        <f>ROUND(ROUND(AG23*AK23,2)*CX23,2)</f>
        <v>0</v>
      </c>
      <c r="DI23">
        <f t="shared" si="4"/>
        <v>0</v>
      </c>
      <c r="DJ23">
        <f>DG23</f>
        <v>0.44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ROW(Source!A28)</f>
        <v>28</v>
      </c>
      <c r="B24">
        <v>45975757</v>
      </c>
      <c r="C24">
        <v>45975892</v>
      </c>
      <c r="D24">
        <v>45127664</v>
      </c>
      <c r="E24">
        <v>1</v>
      </c>
      <c r="F24">
        <v>1</v>
      </c>
      <c r="G24">
        <v>1080</v>
      </c>
      <c r="H24">
        <v>3</v>
      </c>
      <c r="I24" t="s">
        <v>222</v>
      </c>
      <c r="J24" t="s">
        <v>223</v>
      </c>
      <c r="K24" t="s">
        <v>224</v>
      </c>
      <c r="L24">
        <v>1346</v>
      </c>
      <c r="N24">
        <v>1009</v>
      </c>
      <c r="O24" t="s">
        <v>35</v>
      </c>
      <c r="P24" t="s">
        <v>35</v>
      </c>
      <c r="Q24">
        <v>1</v>
      </c>
      <c r="W24">
        <v>0</v>
      </c>
      <c r="X24">
        <v>88431533</v>
      </c>
      <c r="Y24">
        <f t="shared" si="0"/>
        <v>0.312</v>
      </c>
      <c r="AA24">
        <v>63</v>
      </c>
      <c r="AB24">
        <v>0</v>
      </c>
      <c r="AC24">
        <v>0</v>
      </c>
      <c r="AD24">
        <v>0</v>
      </c>
      <c r="AE24">
        <v>6.25</v>
      </c>
      <c r="AF24">
        <v>0</v>
      </c>
      <c r="AG24">
        <v>0</v>
      </c>
      <c r="AH24">
        <v>0</v>
      </c>
      <c r="AI24">
        <v>10.08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0.312</v>
      </c>
      <c r="AU24" t="s">
        <v>3</v>
      </c>
      <c r="AV24">
        <v>0</v>
      </c>
      <c r="AW24">
        <v>2</v>
      </c>
      <c r="AX24">
        <v>45975902</v>
      </c>
      <c r="AY24">
        <v>1</v>
      </c>
      <c r="AZ24">
        <v>0</v>
      </c>
      <c r="BA24">
        <v>27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ROUND(Y24*Source!I28,9)</f>
        <v>1.248</v>
      </c>
      <c r="CY24">
        <f>AA24</f>
        <v>63</v>
      </c>
      <c r="CZ24">
        <f>AE24</f>
        <v>6.25</v>
      </c>
      <c r="DA24">
        <f>AI24</f>
        <v>10.08</v>
      </c>
      <c r="DB24">
        <f t="shared" si="1"/>
        <v>1.95</v>
      </c>
      <c r="DC24">
        <f t="shared" si="2"/>
        <v>0</v>
      </c>
      <c r="DD24" t="s">
        <v>3</v>
      </c>
      <c r="DE24" t="s">
        <v>3</v>
      </c>
      <c r="DF24">
        <f>ROUND(ROUND(AE24*AI24,2)*CX24,2)</f>
        <v>78.62</v>
      </c>
      <c r="DG24">
        <f>ROUND(ROUND(AF24,2)*CX24,2)</f>
        <v>0</v>
      </c>
      <c r="DH24">
        <f>ROUND(ROUND(AG24,2)*CX24,2)</f>
        <v>0</v>
      </c>
      <c r="DI24">
        <f t="shared" si="4"/>
        <v>0</v>
      </c>
      <c r="DJ24">
        <f>DF24</f>
        <v>78.62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ROW(Source!A30)</f>
        <v>30</v>
      </c>
      <c r="B25">
        <v>45975757</v>
      </c>
      <c r="C25">
        <v>45975905</v>
      </c>
      <c r="D25">
        <v>45086191</v>
      </c>
      <c r="E25">
        <v>1080</v>
      </c>
      <c r="F25">
        <v>1</v>
      </c>
      <c r="G25">
        <v>1080</v>
      </c>
      <c r="H25">
        <v>1</v>
      </c>
      <c r="I25" t="s">
        <v>156</v>
      </c>
      <c r="J25" t="s">
        <v>3</v>
      </c>
      <c r="K25" t="s">
        <v>157</v>
      </c>
      <c r="L25">
        <v>1191</v>
      </c>
      <c r="N25">
        <v>1013</v>
      </c>
      <c r="O25" t="s">
        <v>158</v>
      </c>
      <c r="P25" t="s">
        <v>158</v>
      </c>
      <c r="Q25">
        <v>1</v>
      </c>
      <c r="W25">
        <v>0</v>
      </c>
      <c r="X25">
        <v>476480486</v>
      </c>
      <c r="Y25">
        <f t="shared" si="0"/>
        <v>116.43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5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116.43</v>
      </c>
      <c r="AU25" t="s">
        <v>3</v>
      </c>
      <c r="AV25">
        <v>1</v>
      </c>
      <c r="AW25">
        <v>2</v>
      </c>
      <c r="AX25">
        <v>45975919</v>
      </c>
      <c r="AY25">
        <v>1</v>
      </c>
      <c r="AZ25">
        <v>0</v>
      </c>
      <c r="BA25">
        <v>29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ROUND(AT25*Source!I30*AH25*AL25,2)</f>
        <v>0</v>
      </c>
      <c r="CV25">
        <f>ROUND(Y25*Source!I30,9)</f>
        <v>13.9716</v>
      </c>
      <c r="CW25">
        <v>0</v>
      </c>
      <c r="CX25">
        <f>ROUND(Y25*Source!I30,9)</f>
        <v>13.9716</v>
      </c>
      <c r="CY25">
        <f>AD25</f>
        <v>0</v>
      </c>
      <c r="CZ25">
        <f>AH25</f>
        <v>0</v>
      </c>
      <c r="DA25">
        <f>AL25</f>
        <v>1</v>
      </c>
      <c r="DB25">
        <f t="shared" si="1"/>
        <v>0</v>
      </c>
      <c r="DC25">
        <f t="shared" si="2"/>
        <v>0</v>
      </c>
      <c r="DD25" t="s">
        <v>3</v>
      </c>
      <c r="DE25" t="s">
        <v>3</v>
      </c>
      <c r="DF25">
        <f>ROUND(ROUND(AE25,2)*CX25,2)</f>
        <v>0</v>
      </c>
      <c r="DG25">
        <f>ROUND(ROUND(AF25,2)*CX25,2)</f>
        <v>0</v>
      </c>
      <c r="DH25">
        <f>ROUND(ROUND(AG25,2)*CX25,2)</f>
        <v>0</v>
      </c>
      <c r="DI25">
        <f t="shared" si="4"/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ROW(Source!A30)</f>
        <v>30</v>
      </c>
      <c r="B26">
        <v>45975757</v>
      </c>
      <c r="C26">
        <v>45975905</v>
      </c>
      <c r="D26">
        <v>45157603</v>
      </c>
      <c r="E26">
        <v>1</v>
      </c>
      <c r="F26">
        <v>1</v>
      </c>
      <c r="G26">
        <v>1080</v>
      </c>
      <c r="H26">
        <v>2</v>
      </c>
      <c r="I26" t="s">
        <v>169</v>
      </c>
      <c r="J26" t="s">
        <v>170</v>
      </c>
      <c r="K26" t="s">
        <v>171</v>
      </c>
      <c r="L26">
        <v>1368</v>
      </c>
      <c r="N26">
        <v>1011</v>
      </c>
      <c r="O26" t="s">
        <v>162</v>
      </c>
      <c r="P26" t="s">
        <v>162</v>
      </c>
      <c r="Q26">
        <v>1</v>
      </c>
      <c r="W26">
        <v>0</v>
      </c>
      <c r="X26">
        <v>-1985943078</v>
      </c>
      <c r="Y26">
        <f t="shared" si="0"/>
        <v>0.16</v>
      </c>
      <c r="AA26">
        <v>0</v>
      </c>
      <c r="AB26">
        <v>1485.19</v>
      </c>
      <c r="AC26">
        <v>744.56</v>
      </c>
      <c r="AD26">
        <v>0</v>
      </c>
      <c r="AE26">
        <v>0</v>
      </c>
      <c r="AF26">
        <v>83.1</v>
      </c>
      <c r="AG26">
        <v>12.62</v>
      </c>
      <c r="AH26">
        <v>0</v>
      </c>
      <c r="AI26">
        <v>1</v>
      </c>
      <c r="AJ26">
        <v>17.07</v>
      </c>
      <c r="AK26">
        <v>56.35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0.16</v>
      </c>
      <c r="AU26" t="s">
        <v>3</v>
      </c>
      <c r="AV26">
        <v>0</v>
      </c>
      <c r="AW26">
        <v>2</v>
      </c>
      <c r="AX26">
        <v>45975920</v>
      </c>
      <c r="AY26">
        <v>1</v>
      </c>
      <c r="AZ26">
        <v>0</v>
      </c>
      <c r="BA26">
        <v>30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ROUND(Y26*Source!I30*DO26,9)</f>
        <v>0.24230399999999999</v>
      </c>
      <c r="CX26">
        <f>ROUND(Y26*Source!I30,9)</f>
        <v>1.9199999999999998E-2</v>
      </c>
      <c r="CY26">
        <f>AB26</f>
        <v>1485.19</v>
      </c>
      <c r="CZ26">
        <f>AF26</f>
        <v>83.1</v>
      </c>
      <c r="DA26">
        <f>AJ26</f>
        <v>17.07</v>
      </c>
      <c r="DB26">
        <f t="shared" si="1"/>
        <v>13.3</v>
      </c>
      <c r="DC26">
        <f t="shared" si="2"/>
        <v>2.02</v>
      </c>
      <c r="DD26" t="s">
        <v>3</v>
      </c>
      <c r="DE26" t="s">
        <v>3</v>
      </c>
      <c r="DF26">
        <f>ROUND(ROUND(AE26,2)*CX26,2)</f>
        <v>0</v>
      </c>
      <c r="DG26">
        <f>ROUND(ROUND(AF26*AJ26,2)*CX26,2)</f>
        <v>27.24</v>
      </c>
      <c r="DH26">
        <f>ROUND(ROUND(AG26*AK26,2)*CX26,2)</f>
        <v>13.65</v>
      </c>
      <c r="DI26">
        <f t="shared" si="4"/>
        <v>0</v>
      </c>
      <c r="DJ26">
        <f>DG26</f>
        <v>27.24</v>
      </c>
      <c r="DK26">
        <v>0</v>
      </c>
      <c r="DL26" t="s">
        <v>172</v>
      </c>
      <c r="DM26">
        <v>0</v>
      </c>
      <c r="DN26" t="s">
        <v>158</v>
      </c>
      <c r="DO26">
        <v>12.62</v>
      </c>
    </row>
    <row r="27" spans="1:119" x14ac:dyDescent="0.2">
      <c r="A27">
        <f>ROW(Source!A30)</f>
        <v>30</v>
      </c>
      <c r="B27">
        <v>45975757</v>
      </c>
      <c r="C27">
        <v>45975905</v>
      </c>
      <c r="D27">
        <v>45125836</v>
      </c>
      <c r="E27">
        <v>1</v>
      </c>
      <c r="F27">
        <v>1</v>
      </c>
      <c r="G27">
        <v>1080</v>
      </c>
      <c r="H27">
        <v>3</v>
      </c>
      <c r="I27" t="s">
        <v>179</v>
      </c>
      <c r="J27" t="s">
        <v>180</v>
      </c>
      <c r="K27" t="s">
        <v>181</v>
      </c>
      <c r="L27">
        <v>1346</v>
      </c>
      <c r="N27">
        <v>1009</v>
      </c>
      <c r="O27" t="s">
        <v>35</v>
      </c>
      <c r="P27" t="s">
        <v>35</v>
      </c>
      <c r="Q27">
        <v>1</v>
      </c>
      <c r="W27">
        <v>0</v>
      </c>
      <c r="X27">
        <v>-709773495</v>
      </c>
      <c r="Y27">
        <f t="shared" si="0"/>
        <v>5</v>
      </c>
      <c r="AA27">
        <v>23.6</v>
      </c>
      <c r="AB27">
        <v>0</v>
      </c>
      <c r="AC27">
        <v>0</v>
      </c>
      <c r="AD27">
        <v>0</v>
      </c>
      <c r="AE27">
        <v>1.61</v>
      </c>
      <c r="AF27">
        <v>0</v>
      </c>
      <c r="AG27">
        <v>0</v>
      </c>
      <c r="AH27">
        <v>0</v>
      </c>
      <c r="AI27">
        <v>14.66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5</v>
      </c>
      <c r="AU27" t="s">
        <v>3</v>
      </c>
      <c r="AV27">
        <v>0</v>
      </c>
      <c r="AW27">
        <v>2</v>
      </c>
      <c r="AX27">
        <v>45975921</v>
      </c>
      <c r="AY27">
        <v>1</v>
      </c>
      <c r="AZ27">
        <v>0</v>
      </c>
      <c r="BA27">
        <v>31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ROUND(Y27*Source!I30,9)</f>
        <v>0.6</v>
      </c>
      <c r="CY27">
        <f>AA27</f>
        <v>23.6</v>
      </c>
      <c r="CZ27">
        <f>AE27</f>
        <v>1.61</v>
      </c>
      <c r="DA27">
        <f>AI27</f>
        <v>14.66</v>
      </c>
      <c r="DB27">
        <f t="shared" si="1"/>
        <v>8.0500000000000007</v>
      </c>
      <c r="DC27">
        <f t="shared" si="2"/>
        <v>0</v>
      </c>
      <c r="DD27" t="s">
        <v>3</v>
      </c>
      <c r="DE27" t="s">
        <v>3</v>
      </c>
      <c r="DF27">
        <f>ROUND(ROUND(AE27*AI27,2)*CX27,2)</f>
        <v>14.16</v>
      </c>
      <c r="DG27">
        <f>ROUND(ROUND(AF27,2)*CX27,2)</f>
        <v>0</v>
      </c>
      <c r="DH27">
        <f>ROUND(ROUND(AG27,2)*CX27,2)</f>
        <v>0</v>
      </c>
      <c r="DI27">
        <f t="shared" si="4"/>
        <v>0</v>
      </c>
      <c r="DJ27">
        <f>DF27</f>
        <v>14.16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ROW(Source!A30)</f>
        <v>30</v>
      </c>
      <c r="B28">
        <v>45975757</v>
      </c>
      <c r="C28">
        <v>45975905</v>
      </c>
      <c r="D28">
        <v>45126816</v>
      </c>
      <c r="E28">
        <v>1</v>
      </c>
      <c r="F28">
        <v>1</v>
      </c>
      <c r="G28">
        <v>1080</v>
      </c>
      <c r="H28">
        <v>3</v>
      </c>
      <c r="I28" t="s">
        <v>225</v>
      </c>
      <c r="J28" t="s">
        <v>226</v>
      </c>
      <c r="K28" t="s">
        <v>227</v>
      </c>
      <c r="L28">
        <v>1327</v>
      </c>
      <c r="N28">
        <v>1005</v>
      </c>
      <c r="O28" t="s">
        <v>185</v>
      </c>
      <c r="P28" t="s">
        <v>185</v>
      </c>
      <c r="Q28">
        <v>1</v>
      </c>
      <c r="W28">
        <v>0</v>
      </c>
      <c r="X28">
        <v>-1699335589</v>
      </c>
      <c r="Y28">
        <f t="shared" si="0"/>
        <v>5</v>
      </c>
      <c r="AA28">
        <v>356.52</v>
      </c>
      <c r="AB28">
        <v>0</v>
      </c>
      <c r="AC28">
        <v>0</v>
      </c>
      <c r="AD28">
        <v>0</v>
      </c>
      <c r="AE28">
        <v>127.33</v>
      </c>
      <c r="AF28">
        <v>0</v>
      </c>
      <c r="AG28">
        <v>0</v>
      </c>
      <c r="AH28">
        <v>0</v>
      </c>
      <c r="AI28">
        <v>2.8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5</v>
      </c>
      <c r="AU28" t="s">
        <v>3</v>
      </c>
      <c r="AV28">
        <v>0</v>
      </c>
      <c r="AW28">
        <v>2</v>
      </c>
      <c r="AX28">
        <v>45975922</v>
      </c>
      <c r="AY28">
        <v>1</v>
      </c>
      <c r="AZ28">
        <v>0</v>
      </c>
      <c r="BA28">
        <v>32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ROUND(Y28*Source!I30,9)</f>
        <v>0.6</v>
      </c>
      <c r="CY28">
        <f>AA28</f>
        <v>356.52</v>
      </c>
      <c r="CZ28">
        <f>AE28</f>
        <v>127.33</v>
      </c>
      <c r="DA28">
        <f>AI28</f>
        <v>2.8</v>
      </c>
      <c r="DB28">
        <f t="shared" si="1"/>
        <v>636.65</v>
      </c>
      <c r="DC28">
        <f t="shared" si="2"/>
        <v>0</v>
      </c>
      <c r="DD28" t="s">
        <v>3</v>
      </c>
      <c r="DE28" t="s">
        <v>3</v>
      </c>
      <c r="DF28">
        <f>ROUND(ROUND(AE28*AI28,2)*CX28,2)</f>
        <v>213.91</v>
      </c>
      <c r="DG28">
        <f>ROUND(ROUND(AF28,2)*CX28,2)</f>
        <v>0</v>
      </c>
      <c r="DH28">
        <f>ROUND(ROUND(AG28,2)*CX28,2)</f>
        <v>0</v>
      </c>
      <c r="DI28">
        <f t="shared" si="4"/>
        <v>0</v>
      </c>
      <c r="DJ28">
        <f>DF28</f>
        <v>213.91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ROW(Source!A30)</f>
        <v>30</v>
      </c>
      <c r="B29">
        <v>45975757</v>
      </c>
      <c r="C29">
        <v>45975905</v>
      </c>
      <c r="D29">
        <v>45128285</v>
      </c>
      <c r="E29">
        <v>1</v>
      </c>
      <c r="F29">
        <v>1</v>
      </c>
      <c r="G29">
        <v>1080</v>
      </c>
      <c r="H29">
        <v>3</v>
      </c>
      <c r="I29" t="s">
        <v>228</v>
      </c>
      <c r="J29" t="s">
        <v>229</v>
      </c>
      <c r="K29" t="s">
        <v>230</v>
      </c>
      <c r="L29">
        <v>1354</v>
      </c>
      <c r="N29">
        <v>1010</v>
      </c>
      <c r="O29" t="s">
        <v>231</v>
      </c>
      <c r="P29" t="s">
        <v>231</v>
      </c>
      <c r="Q29">
        <v>1</v>
      </c>
      <c r="W29">
        <v>0</v>
      </c>
      <c r="X29">
        <v>-1633575099</v>
      </c>
      <c r="Y29">
        <f t="shared" si="0"/>
        <v>1.2</v>
      </c>
      <c r="AA29">
        <v>204.82</v>
      </c>
      <c r="AB29">
        <v>0</v>
      </c>
      <c r="AC29">
        <v>0</v>
      </c>
      <c r="AD29">
        <v>0</v>
      </c>
      <c r="AE29">
        <v>38</v>
      </c>
      <c r="AF29">
        <v>0</v>
      </c>
      <c r="AG29">
        <v>0</v>
      </c>
      <c r="AH29">
        <v>0</v>
      </c>
      <c r="AI29">
        <v>5.39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1.2</v>
      </c>
      <c r="AU29" t="s">
        <v>3</v>
      </c>
      <c r="AV29">
        <v>0</v>
      </c>
      <c r="AW29">
        <v>2</v>
      </c>
      <c r="AX29">
        <v>45975923</v>
      </c>
      <c r="AY29">
        <v>1</v>
      </c>
      <c r="AZ29">
        <v>0</v>
      </c>
      <c r="BA29">
        <v>33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ROUND(Y29*Source!I30,9)</f>
        <v>0.14399999999999999</v>
      </c>
      <c r="CY29">
        <f>AA29</f>
        <v>204.82</v>
      </c>
      <c r="CZ29">
        <f>AE29</f>
        <v>38</v>
      </c>
      <c r="DA29">
        <f>AI29</f>
        <v>5.39</v>
      </c>
      <c r="DB29">
        <f t="shared" si="1"/>
        <v>45.6</v>
      </c>
      <c r="DC29">
        <f t="shared" si="2"/>
        <v>0</v>
      </c>
      <c r="DD29" t="s">
        <v>3</v>
      </c>
      <c r="DE29" t="s">
        <v>3</v>
      </c>
      <c r="DF29">
        <f>ROUND(ROUND(AE29*AI29,2)*CX29,2)</f>
        <v>29.49</v>
      </c>
      <c r="DG29">
        <f>ROUND(ROUND(AF29,2)*CX29,2)</f>
        <v>0</v>
      </c>
      <c r="DH29">
        <f>ROUND(ROUND(AG29,2)*CX29,2)</f>
        <v>0</v>
      </c>
      <c r="DI29">
        <f t="shared" si="4"/>
        <v>0</v>
      </c>
      <c r="DJ29">
        <f>DF29</f>
        <v>29.49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ROW(Source!A30)</f>
        <v>30</v>
      </c>
      <c r="B30">
        <v>45975757</v>
      </c>
      <c r="C30">
        <v>45975905</v>
      </c>
      <c r="D30">
        <v>45132971</v>
      </c>
      <c r="E30">
        <v>1</v>
      </c>
      <c r="F30">
        <v>1</v>
      </c>
      <c r="G30">
        <v>1080</v>
      </c>
      <c r="H30">
        <v>3</v>
      </c>
      <c r="I30" t="s">
        <v>232</v>
      </c>
      <c r="J30" t="s">
        <v>233</v>
      </c>
      <c r="K30" t="s">
        <v>234</v>
      </c>
      <c r="L30">
        <v>1296</v>
      </c>
      <c r="N30">
        <v>1002</v>
      </c>
      <c r="O30" t="s">
        <v>235</v>
      </c>
      <c r="P30" t="s">
        <v>235</v>
      </c>
      <c r="Q30">
        <v>1</v>
      </c>
      <c r="W30">
        <v>0</v>
      </c>
      <c r="X30">
        <v>1812880787</v>
      </c>
      <c r="Y30">
        <f t="shared" si="0"/>
        <v>15</v>
      </c>
      <c r="AA30">
        <v>98.31</v>
      </c>
      <c r="AB30">
        <v>0</v>
      </c>
      <c r="AC30">
        <v>0</v>
      </c>
      <c r="AD30">
        <v>0</v>
      </c>
      <c r="AE30">
        <v>16.25</v>
      </c>
      <c r="AF30">
        <v>0</v>
      </c>
      <c r="AG30">
        <v>0</v>
      </c>
      <c r="AH30">
        <v>0</v>
      </c>
      <c r="AI30">
        <v>6.05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15</v>
      </c>
      <c r="AU30" t="s">
        <v>3</v>
      </c>
      <c r="AV30">
        <v>0</v>
      </c>
      <c r="AW30">
        <v>2</v>
      </c>
      <c r="AX30">
        <v>45975924</v>
      </c>
      <c r="AY30">
        <v>1</v>
      </c>
      <c r="AZ30">
        <v>0</v>
      </c>
      <c r="BA30">
        <v>34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ROUND(Y30*Source!I30,9)</f>
        <v>1.8</v>
      </c>
      <c r="CY30">
        <f>AA30</f>
        <v>98.31</v>
      </c>
      <c r="CZ30">
        <f>AE30</f>
        <v>16.25</v>
      </c>
      <c r="DA30">
        <f>AI30</f>
        <v>6.05</v>
      </c>
      <c r="DB30">
        <f t="shared" si="1"/>
        <v>243.75</v>
      </c>
      <c r="DC30">
        <f t="shared" si="2"/>
        <v>0</v>
      </c>
      <c r="DD30" t="s">
        <v>3</v>
      </c>
      <c r="DE30" t="s">
        <v>3</v>
      </c>
      <c r="DF30">
        <f>ROUND(ROUND(AE30*AI30,2)*CX30,2)</f>
        <v>176.96</v>
      </c>
      <c r="DG30">
        <f>ROUND(ROUND(AF30,2)*CX30,2)</f>
        <v>0</v>
      </c>
      <c r="DH30">
        <f>ROUND(ROUND(AG30,2)*CX30,2)</f>
        <v>0</v>
      </c>
      <c r="DI30">
        <f t="shared" si="4"/>
        <v>0</v>
      </c>
      <c r="DJ30">
        <f>DF30</f>
        <v>176.96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ROW(Source!A32)</f>
        <v>32</v>
      </c>
      <c r="B31">
        <v>45975757</v>
      </c>
      <c r="C31">
        <v>45975927</v>
      </c>
      <c r="D31">
        <v>45086191</v>
      </c>
      <c r="E31">
        <v>1080</v>
      </c>
      <c r="F31">
        <v>1</v>
      </c>
      <c r="G31">
        <v>1080</v>
      </c>
      <c r="H31">
        <v>1</v>
      </c>
      <c r="I31" t="s">
        <v>156</v>
      </c>
      <c r="J31" t="s">
        <v>3</v>
      </c>
      <c r="K31" t="s">
        <v>157</v>
      </c>
      <c r="L31">
        <v>1191</v>
      </c>
      <c r="N31">
        <v>1013</v>
      </c>
      <c r="O31" t="s">
        <v>158</v>
      </c>
      <c r="P31" t="s">
        <v>158</v>
      </c>
      <c r="Q31">
        <v>1</v>
      </c>
      <c r="W31">
        <v>0</v>
      </c>
      <c r="X31">
        <v>476480486</v>
      </c>
      <c r="Y31">
        <f>(AT31*1.2)</f>
        <v>8.5679999999999996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5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7.14</v>
      </c>
      <c r="AU31" t="s">
        <v>78</v>
      </c>
      <c r="AV31">
        <v>1</v>
      </c>
      <c r="AW31">
        <v>2</v>
      </c>
      <c r="AX31">
        <v>45975939</v>
      </c>
      <c r="AY31">
        <v>1</v>
      </c>
      <c r="AZ31">
        <v>0</v>
      </c>
      <c r="BA31">
        <v>36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ROUND(AT31*Source!I32*AH31*AL31,2)</f>
        <v>0</v>
      </c>
      <c r="CV31">
        <f>ROUND(Y31*Source!I32,9)</f>
        <v>2.5703999999999998</v>
      </c>
      <c r="CW31">
        <v>0</v>
      </c>
      <c r="CX31">
        <f>ROUND(Y31*Source!I32,9)</f>
        <v>2.5703999999999998</v>
      </c>
      <c r="CY31">
        <f>AD31</f>
        <v>0</v>
      </c>
      <c r="CZ31">
        <f>AH31</f>
        <v>0</v>
      </c>
      <c r="DA31">
        <f>AL31</f>
        <v>1</v>
      </c>
      <c r="DB31">
        <f>ROUND((ROUND(AT31*CZ31,2)*1.2),6)</f>
        <v>0</v>
      </c>
      <c r="DC31">
        <f>ROUND((ROUND(AT31*AG31,2)*1.2),6)</f>
        <v>0</v>
      </c>
      <c r="DD31" t="s">
        <v>3</v>
      </c>
      <c r="DE31" t="s">
        <v>3</v>
      </c>
      <c r="DF31">
        <f>ROUND(ROUND(AE31,2)*CX31,2)</f>
        <v>0</v>
      </c>
      <c r="DG31">
        <f>ROUND(ROUND(AF31,2)*CX31,2)</f>
        <v>0</v>
      </c>
      <c r="DH31">
        <f>ROUND(ROUND(AG31,2)*CX31,2)</f>
        <v>0</v>
      </c>
      <c r="DI31">
        <f t="shared" si="4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ROW(Source!A32)</f>
        <v>32</v>
      </c>
      <c r="B32">
        <v>45975757</v>
      </c>
      <c r="C32">
        <v>45975927</v>
      </c>
      <c r="D32">
        <v>45157603</v>
      </c>
      <c r="E32">
        <v>1</v>
      </c>
      <c r="F32">
        <v>1</v>
      </c>
      <c r="G32">
        <v>1080</v>
      </c>
      <c r="H32">
        <v>2</v>
      </c>
      <c r="I32" t="s">
        <v>169</v>
      </c>
      <c r="J32" t="s">
        <v>170</v>
      </c>
      <c r="K32" t="s">
        <v>171</v>
      </c>
      <c r="L32">
        <v>1368</v>
      </c>
      <c r="N32">
        <v>1011</v>
      </c>
      <c r="O32" t="s">
        <v>162</v>
      </c>
      <c r="P32" t="s">
        <v>162</v>
      </c>
      <c r="Q32">
        <v>1</v>
      </c>
      <c r="W32">
        <v>0</v>
      </c>
      <c r="X32">
        <v>-1985943078</v>
      </c>
      <c r="Y32">
        <f>(AT32*1.2)</f>
        <v>0.58799999999999997</v>
      </c>
      <c r="AA32">
        <v>0</v>
      </c>
      <c r="AB32">
        <v>1513.56</v>
      </c>
      <c r="AC32">
        <v>758.78</v>
      </c>
      <c r="AD32">
        <v>0</v>
      </c>
      <c r="AE32">
        <v>0</v>
      </c>
      <c r="AF32">
        <v>83.1</v>
      </c>
      <c r="AG32">
        <v>12.62</v>
      </c>
      <c r="AH32">
        <v>0</v>
      </c>
      <c r="AI32">
        <v>1</v>
      </c>
      <c r="AJ32">
        <v>17.07</v>
      </c>
      <c r="AK32">
        <v>56.35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0.49</v>
      </c>
      <c r="AU32" t="s">
        <v>78</v>
      </c>
      <c r="AV32">
        <v>0</v>
      </c>
      <c r="AW32">
        <v>2</v>
      </c>
      <c r="AX32">
        <v>45975940</v>
      </c>
      <c r="AY32">
        <v>1</v>
      </c>
      <c r="AZ32">
        <v>0</v>
      </c>
      <c r="BA32">
        <v>37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ROUND(Y32*Source!I32*DO32,9)</f>
        <v>2.2261679999999999</v>
      </c>
      <c r="CX32">
        <f>ROUND(Y32*Source!I32,9)</f>
        <v>0.1764</v>
      </c>
      <c r="CY32">
        <f>AB32</f>
        <v>1513.56</v>
      </c>
      <c r="CZ32">
        <f>AF32</f>
        <v>83.1</v>
      </c>
      <c r="DA32">
        <f>AJ32</f>
        <v>17.07</v>
      </c>
      <c r="DB32">
        <f>ROUND((ROUND(AT32*CZ32,2)*1.2),6)</f>
        <v>48.863999999999997</v>
      </c>
      <c r="DC32">
        <f>ROUND((ROUND(AT32*AG32,2)*1.2),6)</f>
        <v>7.4160000000000004</v>
      </c>
      <c r="DD32" t="s">
        <v>3</v>
      </c>
      <c r="DE32" t="s">
        <v>3</v>
      </c>
      <c r="DF32">
        <f>ROUND(ROUND(AE32,2)*CX32,2)</f>
        <v>0</v>
      </c>
      <c r="DG32">
        <f>ROUND(ROUND(AF32*AJ32,2)*CX32,2)</f>
        <v>250.23</v>
      </c>
      <c r="DH32">
        <f>ROUND(ROUND(AG32*AK32,2)*CX32,2)</f>
        <v>125.45</v>
      </c>
      <c r="DI32">
        <f t="shared" si="4"/>
        <v>0</v>
      </c>
      <c r="DJ32">
        <f>DG32</f>
        <v>250.23</v>
      </c>
      <c r="DK32">
        <v>0</v>
      </c>
      <c r="DL32" t="s">
        <v>172</v>
      </c>
      <c r="DM32">
        <v>0</v>
      </c>
      <c r="DN32" t="s">
        <v>158</v>
      </c>
      <c r="DO32">
        <v>12.62</v>
      </c>
    </row>
    <row r="33" spans="1:119" x14ac:dyDescent="0.2">
      <c r="A33">
        <f>ROW(Source!A32)</f>
        <v>32</v>
      </c>
      <c r="B33">
        <v>45975757</v>
      </c>
      <c r="C33">
        <v>45975927</v>
      </c>
      <c r="D33">
        <v>45156922</v>
      </c>
      <c r="E33">
        <v>1</v>
      </c>
      <c r="F33">
        <v>1</v>
      </c>
      <c r="G33">
        <v>1080</v>
      </c>
      <c r="H33">
        <v>2</v>
      </c>
      <c r="I33" t="s">
        <v>190</v>
      </c>
      <c r="J33" t="s">
        <v>191</v>
      </c>
      <c r="K33" t="s">
        <v>192</v>
      </c>
      <c r="L33">
        <v>1368</v>
      </c>
      <c r="N33">
        <v>1011</v>
      </c>
      <c r="O33" t="s">
        <v>162</v>
      </c>
      <c r="P33" t="s">
        <v>162</v>
      </c>
      <c r="Q33">
        <v>1</v>
      </c>
      <c r="W33">
        <v>0</v>
      </c>
      <c r="X33">
        <v>-613137510</v>
      </c>
      <c r="Y33">
        <f>(AT33*1.2)</f>
        <v>1.9559999999999997</v>
      </c>
      <c r="AA33">
        <v>0</v>
      </c>
      <c r="AB33">
        <v>24.58</v>
      </c>
      <c r="AC33">
        <v>0</v>
      </c>
      <c r="AD33">
        <v>0</v>
      </c>
      <c r="AE33">
        <v>0</v>
      </c>
      <c r="AF33">
        <v>2.27</v>
      </c>
      <c r="AG33">
        <v>0</v>
      </c>
      <c r="AH33">
        <v>0</v>
      </c>
      <c r="AI33">
        <v>1</v>
      </c>
      <c r="AJ33">
        <v>10.15</v>
      </c>
      <c r="AK33">
        <v>56.35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1.63</v>
      </c>
      <c r="AU33" t="s">
        <v>78</v>
      </c>
      <c r="AV33">
        <v>0</v>
      </c>
      <c r="AW33">
        <v>2</v>
      </c>
      <c r="AX33">
        <v>45975941</v>
      </c>
      <c r="AY33">
        <v>1</v>
      </c>
      <c r="AZ33">
        <v>0</v>
      </c>
      <c r="BA33">
        <v>38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ROUND(Y33*Source!I32*DO33,9)</f>
        <v>0</v>
      </c>
      <c r="CX33">
        <f>ROUND(Y33*Source!I32,9)</f>
        <v>0.58679999999999999</v>
      </c>
      <c r="CY33">
        <f>AB33</f>
        <v>24.58</v>
      </c>
      <c r="CZ33">
        <f>AF33</f>
        <v>2.27</v>
      </c>
      <c r="DA33">
        <f>AJ33</f>
        <v>10.15</v>
      </c>
      <c r="DB33">
        <f>ROUND((ROUND(AT33*CZ33,2)*1.2),6)</f>
        <v>4.4400000000000004</v>
      </c>
      <c r="DC33">
        <f>ROUND((ROUND(AT33*AG33,2)*1.2),6)</f>
        <v>0</v>
      </c>
      <c r="DD33" t="s">
        <v>3</v>
      </c>
      <c r="DE33" t="s">
        <v>3</v>
      </c>
      <c r="DF33">
        <f>ROUND(ROUND(AE33,2)*CX33,2)</f>
        <v>0</v>
      </c>
      <c r="DG33">
        <f>ROUND(ROUND(AF33*AJ33,2)*CX33,2)</f>
        <v>13.52</v>
      </c>
      <c r="DH33">
        <f>ROUND(ROUND(AG33*AK33,2)*CX33,2)</f>
        <v>0</v>
      </c>
      <c r="DI33">
        <f t="shared" ref="DI33:DI50" si="18">ROUND(ROUND(AH33,2)*CX33,2)</f>
        <v>0</v>
      </c>
      <c r="DJ33">
        <f>DG33</f>
        <v>13.52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ROW(Source!A32)</f>
        <v>32</v>
      </c>
      <c r="B34">
        <v>45975757</v>
      </c>
      <c r="C34">
        <v>45975927</v>
      </c>
      <c r="D34">
        <v>45156932</v>
      </c>
      <c r="E34">
        <v>1</v>
      </c>
      <c r="F34">
        <v>1</v>
      </c>
      <c r="G34">
        <v>1080</v>
      </c>
      <c r="H34">
        <v>2</v>
      </c>
      <c r="I34" t="s">
        <v>193</v>
      </c>
      <c r="J34" t="s">
        <v>194</v>
      </c>
      <c r="K34" t="s">
        <v>195</v>
      </c>
      <c r="L34">
        <v>1368</v>
      </c>
      <c r="N34">
        <v>1011</v>
      </c>
      <c r="O34" t="s">
        <v>162</v>
      </c>
      <c r="P34" t="s">
        <v>162</v>
      </c>
      <c r="Q34">
        <v>1</v>
      </c>
      <c r="W34">
        <v>0</v>
      </c>
      <c r="X34">
        <v>-1666610636</v>
      </c>
      <c r="Y34">
        <f>(AT34*1.2)</f>
        <v>1.9559999999999997</v>
      </c>
      <c r="AA34">
        <v>0</v>
      </c>
      <c r="AB34">
        <v>7.24</v>
      </c>
      <c r="AC34">
        <v>0</v>
      </c>
      <c r="AD34">
        <v>0</v>
      </c>
      <c r="AE34">
        <v>0</v>
      </c>
      <c r="AF34">
        <v>0.73</v>
      </c>
      <c r="AG34">
        <v>0</v>
      </c>
      <c r="AH34">
        <v>0</v>
      </c>
      <c r="AI34">
        <v>1</v>
      </c>
      <c r="AJ34">
        <v>9.3000000000000007</v>
      </c>
      <c r="AK34">
        <v>56.35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1.63</v>
      </c>
      <c r="AU34" t="s">
        <v>78</v>
      </c>
      <c r="AV34">
        <v>0</v>
      </c>
      <c r="AW34">
        <v>2</v>
      </c>
      <c r="AX34">
        <v>45975942</v>
      </c>
      <c r="AY34">
        <v>1</v>
      </c>
      <c r="AZ34">
        <v>0</v>
      </c>
      <c r="BA34">
        <v>39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ROUND(Y34*Source!I32*DO34,9)</f>
        <v>0</v>
      </c>
      <c r="CX34">
        <f>ROUND(Y34*Source!I32,9)</f>
        <v>0.58679999999999999</v>
      </c>
      <c r="CY34">
        <f>AB34</f>
        <v>7.24</v>
      </c>
      <c r="CZ34">
        <f>AF34</f>
        <v>0.73</v>
      </c>
      <c r="DA34">
        <f>AJ34</f>
        <v>9.3000000000000007</v>
      </c>
      <c r="DB34">
        <f>ROUND((ROUND(AT34*CZ34,2)*1.2),6)</f>
        <v>1.4279999999999999</v>
      </c>
      <c r="DC34">
        <f>ROUND((ROUND(AT34*AG34,2)*1.2),6)</f>
        <v>0</v>
      </c>
      <c r="DD34" t="s">
        <v>3</v>
      </c>
      <c r="DE34" t="s">
        <v>3</v>
      </c>
      <c r="DF34">
        <f>ROUND(ROUND(AE34,2)*CX34,2)</f>
        <v>0</v>
      </c>
      <c r="DG34">
        <f>ROUND(ROUND(AF34*AJ34,2)*CX34,2)</f>
        <v>3.98</v>
      </c>
      <c r="DH34">
        <f>ROUND(ROUND(AG34*AK34,2)*CX34,2)</f>
        <v>0</v>
      </c>
      <c r="DI34">
        <f t="shared" si="18"/>
        <v>0</v>
      </c>
      <c r="DJ34">
        <f>DG34</f>
        <v>3.98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ROW(Source!A32)</f>
        <v>32</v>
      </c>
      <c r="B35">
        <v>45975757</v>
      </c>
      <c r="C35">
        <v>45975927</v>
      </c>
      <c r="D35">
        <v>45126116</v>
      </c>
      <c r="E35">
        <v>1</v>
      </c>
      <c r="F35">
        <v>1</v>
      </c>
      <c r="G35">
        <v>1080</v>
      </c>
      <c r="H35">
        <v>3</v>
      </c>
      <c r="I35" t="s">
        <v>196</v>
      </c>
      <c r="J35" t="s">
        <v>197</v>
      </c>
      <c r="K35" t="s">
        <v>198</v>
      </c>
      <c r="L35">
        <v>1348</v>
      </c>
      <c r="N35">
        <v>1009</v>
      </c>
      <c r="O35" t="s">
        <v>189</v>
      </c>
      <c r="P35" t="s">
        <v>189</v>
      </c>
      <c r="Q35">
        <v>1000</v>
      </c>
      <c r="W35">
        <v>0</v>
      </c>
      <c r="X35">
        <v>-1496526477</v>
      </c>
      <c r="Y35">
        <f t="shared" ref="Y35:Y41" si="19">(AT35*1)</f>
        <v>6.0000000000000002E-5</v>
      </c>
      <c r="AA35">
        <v>42866.71</v>
      </c>
      <c r="AB35">
        <v>0</v>
      </c>
      <c r="AC35">
        <v>0</v>
      </c>
      <c r="AD35">
        <v>0</v>
      </c>
      <c r="AE35">
        <v>11233.62</v>
      </c>
      <c r="AF35">
        <v>0</v>
      </c>
      <c r="AG35">
        <v>0</v>
      </c>
      <c r="AH35">
        <v>0</v>
      </c>
      <c r="AI35">
        <v>3.53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6.0000000000000002E-5</v>
      </c>
      <c r="AU35" t="s">
        <v>77</v>
      </c>
      <c r="AV35">
        <v>0</v>
      </c>
      <c r="AW35">
        <v>2</v>
      </c>
      <c r="AX35">
        <v>45975943</v>
      </c>
      <c r="AY35">
        <v>1</v>
      </c>
      <c r="AZ35">
        <v>0</v>
      </c>
      <c r="BA35">
        <v>40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ROUND(Y35*Source!I32,9)</f>
        <v>1.8E-5</v>
      </c>
      <c r="CY35">
        <f t="shared" ref="CY35:CY41" si="20">AA35</f>
        <v>42866.71</v>
      </c>
      <c r="CZ35">
        <f t="shared" ref="CZ35:CZ41" si="21">AE35</f>
        <v>11233.62</v>
      </c>
      <c r="DA35">
        <f t="shared" ref="DA35:DA41" si="22">AI35</f>
        <v>3.53</v>
      </c>
      <c r="DB35">
        <f t="shared" ref="DB35:DB41" si="23">ROUND((ROUND(AT35*CZ35,2)*1),6)</f>
        <v>0.67</v>
      </c>
      <c r="DC35">
        <f t="shared" ref="DC35:DC41" si="24">ROUND((ROUND(AT35*AG35,2)*1),6)</f>
        <v>0</v>
      </c>
      <c r="DD35" t="s">
        <v>3</v>
      </c>
      <c r="DE35" t="s">
        <v>3</v>
      </c>
      <c r="DF35">
        <f t="shared" ref="DF35:DF41" si="25">ROUND(ROUND(AE35*AI35,2)*CX35,2)</f>
        <v>0.71</v>
      </c>
      <c r="DG35">
        <f t="shared" ref="DG35:DG42" si="26">ROUND(ROUND(AF35,2)*CX35,2)</f>
        <v>0</v>
      </c>
      <c r="DH35">
        <f t="shared" ref="DH35:DH42" si="27">ROUND(ROUND(AG35,2)*CX35,2)</f>
        <v>0</v>
      </c>
      <c r="DI35">
        <f t="shared" si="18"/>
        <v>0</v>
      </c>
      <c r="DJ35">
        <f t="shared" ref="DJ35:DJ41" si="28">DF35</f>
        <v>0.71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ROW(Source!A32)</f>
        <v>32</v>
      </c>
      <c r="B36">
        <v>45975757</v>
      </c>
      <c r="C36">
        <v>45975927</v>
      </c>
      <c r="D36">
        <v>45132627</v>
      </c>
      <c r="E36">
        <v>1</v>
      </c>
      <c r="F36">
        <v>1</v>
      </c>
      <c r="G36">
        <v>1080</v>
      </c>
      <c r="H36">
        <v>3</v>
      </c>
      <c r="I36" t="s">
        <v>199</v>
      </c>
      <c r="J36" t="s">
        <v>200</v>
      </c>
      <c r="K36" t="s">
        <v>201</v>
      </c>
      <c r="L36">
        <v>1346</v>
      </c>
      <c r="N36">
        <v>1009</v>
      </c>
      <c r="O36" t="s">
        <v>35</v>
      </c>
      <c r="P36" t="s">
        <v>35</v>
      </c>
      <c r="Q36">
        <v>1</v>
      </c>
      <c r="W36">
        <v>0</v>
      </c>
      <c r="X36">
        <v>1537936782</v>
      </c>
      <c r="Y36">
        <f t="shared" si="19"/>
        <v>0.8</v>
      </c>
      <c r="AA36">
        <v>212.24</v>
      </c>
      <c r="AB36">
        <v>0</v>
      </c>
      <c r="AC36">
        <v>0</v>
      </c>
      <c r="AD36">
        <v>0</v>
      </c>
      <c r="AE36">
        <v>25.8</v>
      </c>
      <c r="AF36">
        <v>0</v>
      </c>
      <c r="AG36">
        <v>0</v>
      </c>
      <c r="AH36">
        <v>0</v>
      </c>
      <c r="AI36">
        <v>7.61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0.8</v>
      </c>
      <c r="AU36" t="s">
        <v>77</v>
      </c>
      <c r="AV36">
        <v>0</v>
      </c>
      <c r="AW36">
        <v>2</v>
      </c>
      <c r="AX36">
        <v>45975944</v>
      </c>
      <c r="AY36">
        <v>1</v>
      </c>
      <c r="AZ36">
        <v>0</v>
      </c>
      <c r="BA36">
        <v>41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ROUND(Y36*Source!I32,9)</f>
        <v>0.24</v>
      </c>
      <c r="CY36">
        <f t="shared" si="20"/>
        <v>212.24</v>
      </c>
      <c r="CZ36">
        <f t="shared" si="21"/>
        <v>25.8</v>
      </c>
      <c r="DA36">
        <f t="shared" si="22"/>
        <v>7.61</v>
      </c>
      <c r="DB36">
        <f t="shared" si="23"/>
        <v>20.64</v>
      </c>
      <c r="DC36">
        <f t="shared" si="24"/>
        <v>0</v>
      </c>
      <c r="DD36" t="s">
        <v>3</v>
      </c>
      <c r="DE36" t="s">
        <v>3</v>
      </c>
      <c r="DF36">
        <f t="shared" si="25"/>
        <v>47.12</v>
      </c>
      <c r="DG36">
        <f t="shared" si="26"/>
        <v>0</v>
      </c>
      <c r="DH36">
        <f t="shared" si="27"/>
        <v>0</v>
      </c>
      <c r="DI36">
        <f t="shared" si="18"/>
        <v>0</v>
      </c>
      <c r="DJ36">
        <f t="shared" si="28"/>
        <v>47.12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ROW(Source!A32)</f>
        <v>32</v>
      </c>
      <c r="B37">
        <v>45975757</v>
      </c>
      <c r="C37">
        <v>45975927</v>
      </c>
      <c r="D37">
        <v>45126395</v>
      </c>
      <c r="E37">
        <v>1</v>
      </c>
      <c r="F37">
        <v>1</v>
      </c>
      <c r="G37">
        <v>1080</v>
      </c>
      <c r="H37">
        <v>3</v>
      </c>
      <c r="I37" t="s">
        <v>202</v>
      </c>
      <c r="J37" t="s">
        <v>203</v>
      </c>
      <c r="K37" t="s">
        <v>204</v>
      </c>
      <c r="L37">
        <v>1348</v>
      </c>
      <c r="N37">
        <v>1009</v>
      </c>
      <c r="O37" t="s">
        <v>189</v>
      </c>
      <c r="P37" t="s">
        <v>189</v>
      </c>
      <c r="Q37">
        <v>1000</v>
      </c>
      <c r="W37">
        <v>0</v>
      </c>
      <c r="X37">
        <v>-108669029</v>
      </c>
      <c r="Y37">
        <f t="shared" si="19"/>
        <v>5.0000000000000001E-4</v>
      </c>
      <c r="AA37">
        <v>1618460.4</v>
      </c>
      <c r="AB37">
        <v>0</v>
      </c>
      <c r="AC37">
        <v>0</v>
      </c>
      <c r="AD37">
        <v>0</v>
      </c>
      <c r="AE37">
        <v>60960.43</v>
      </c>
      <c r="AF37">
        <v>0</v>
      </c>
      <c r="AG37">
        <v>0</v>
      </c>
      <c r="AH37">
        <v>0</v>
      </c>
      <c r="AI37">
        <v>24.56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5.0000000000000001E-4</v>
      </c>
      <c r="AU37" t="s">
        <v>77</v>
      </c>
      <c r="AV37">
        <v>0</v>
      </c>
      <c r="AW37">
        <v>2</v>
      </c>
      <c r="AX37">
        <v>45975945</v>
      </c>
      <c r="AY37">
        <v>1</v>
      </c>
      <c r="AZ37">
        <v>0</v>
      </c>
      <c r="BA37">
        <v>42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ROUND(Y37*Source!I32,9)</f>
        <v>1.4999999999999999E-4</v>
      </c>
      <c r="CY37">
        <f t="shared" si="20"/>
        <v>1618460.4</v>
      </c>
      <c r="CZ37">
        <f t="shared" si="21"/>
        <v>60960.43</v>
      </c>
      <c r="DA37">
        <f t="shared" si="22"/>
        <v>24.56</v>
      </c>
      <c r="DB37">
        <f t="shared" si="23"/>
        <v>30.48</v>
      </c>
      <c r="DC37">
        <f t="shared" si="24"/>
        <v>0</v>
      </c>
      <c r="DD37" t="s">
        <v>3</v>
      </c>
      <c r="DE37" t="s">
        <v>3</v>
      </c>
      <c r="DF37">
        <f t="shared" si="25"/>
        <v>224.58</v>
      </c>
      <c r="DG37">
        <f t="shared" si="26"/>
        <v>0</v>
      </c>
      <c r="DH37">
        <f t="shared" si="27"/>
        <v>0</v>
      </c>
      <c r="DI37">
        <f t="shared" si="18"/>
        <v>0</v>
      </c>
      <c r="DJ37">
        <f t="shared" si="28"/>
        <v>224.58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ROW(Source!A32)</f>
        <v>32</v>
      </c>
      <c r="B38">
        <v>45975757</v>
      </c>
      <c r="C38">
        <v>45975927</v>
      </c>
      <c r="D38">
        <v>45126418</v>
      </c>
      <c r="E38">
        <v>1</v>
      </c>
      <c r="F38">
        <v>1</v>
      </c>
      <c r="G38">
        <v>1080</v>
      </c>
      <c r="H38">
        <v>3</v>
      </c>
      <c r="I38" t="s">
        <v>205</v>
      </c>
      <c r="J38" t="s">
        <v>206</v>
      </c>
      <c r="K38" t="s">
        <v>207</v>
      </c>
      <c r="L38">
        <v>1348</v>
      </c>
      <c r="N38">
        <v>1009</v>
      </c>
      <c r="O38" t="s">
        <v>189</v>
      </c>
      <c r="P38" t="s">
        <v>189</v>
      </c>
      <c r="Q38">
        <v>1000</v>
      </c>
      <c r="W38">
        <v>0</v>
      </c>
      <c r="X38">
        <v>-1942970469</v>
      </c>
      <c r="Y38">
        <f t="shared" si="19"/>
        <v>4.0000000000000003E-5</v>
      </c>
      <c r="AA38">
        <v>78696.38</v>
      </c>
      <c r="AB38">
        <v>0</v>
      </c>
      <c r="AC38">
        <v>0</v>
      </c>
      <c r="AD38">
        <v>0</v>
      </c>
      <c r="AE38">
        <v>7973.67</v>
      </c>
      <c r="AF38">
        <v>0</v>
      </c>
      <c r="AG38">
        <v>0</v>
      </c>
      <c r="AH38">
        <v>0</v>
      </c>
      <c r="AI38">
        <v>9.1300000000000008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4.0000000000000003E-5</v>
      </c>
      <c r="AU38" t="s">
        <v>77</v>
      </c>
      <c r="AV38">
        <v>0</v>
      </c>
      <c r="AW38">
        <v>2</v>
      </c>
      <c r="AX38">
        <v>45975946</v>
      </c>
      <c r="AY38">
        <v>1</v>
      </c>
      <c r="AZ38">
        <v>0</v>
      </c>
      <c r="BA38">
        <v>43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ROUND(Y38*Source!I32,9)</f>
        <v>1.2E-5</v>
      </c>
      <c r="CY38">
        <f t="shared" si="20"/>
        <v>78696.38</v>
      </c>
      <c r="CZ38">
        <f t="shared" si="21"/>
        <v>7973.67</v>
      </c>
      <c r="DA38">
        <f t="shared" si="22"/>
        <v>9.1300000000000008</v>
      </c>
      <c r="DB38">
        <f t="shared" si="23"/>
        <v>0.32</v>
      </c>
      <c r="DC38">
        <f t="shared" si="24"/>
        <v>0</v>
      </c>
      <c r="DD38" t="s">
        <v>3</v>
      </c>
      <c r="DE38" t="s">
        <v>3</v>
      </c>
      <c r="DF38">
        <f t="shared" si="25"/>
        <v>0.87</v>
      </c>
      <c r="DG38">
        <f t="shared" si="26"/>
        <v>0</v>
      </c>
      <c r="DH38">
        <f t="shared" si="27"/>
        <v>0</v>
      </c>
      <c r="DI38">
        <f t="shared" si="18"/>
        <v>0</v>
      </c>
      <c r="DJ38">
        <f t="shared" si="28"/>
        <v>0.87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ROW(Source!A32)</f>
        <v>32</v>
      </c>
      <c r="B39">
        <v>45975757</v>
      </c>
      <c r="C39">
        <v>45975927</v>
      </c>
      <c r="D39">
        <v>45149668</v>
      </c>
      <c r="E39">
        <v>1</v>
      </c>
      <c r="F39">
        <v>1</v>
      </c>
      <c r="G39">
        <v>1080</v>
      </c>
      <c r="H39">
        <v>3</v>
      </c>
      <c r="I39" t="s">
        <v>208</v>
      </c>
      <c r="J39" t="s">
        <v>209</v>
      </c>
      <c r="K39" t="s">
        <v>210</v>
      </c>
      <c r="L39">
        <v>1356</v>
      </c>
      <c r="N39">
        <v>1010</v>
      </c>
      <c r="O39" t="s">
        <v>211</v>
      </c>
      <c r="P39" t="s">
        <v>211</v>
      </c>
      <c r="Q39">
        <v>1000</v>
      </c>
      <c r="W39">
        <v>0</v>
      </c>
      <c r="X39">
        <v>-1221558404</v>
      </c>
      <c r="Y39">
        <f t="shared" si="19"/>
        <v>4.0000000000000001E-3</v>
      </c>
      <c r="AA39">
        <v>1651.43</v>
      </c>
      <c r="AB39">
        <v>0</v>
      </c>
      <c r="AC39">
        <v>0</v>
      </c>
      <c r="AD39">
        <v>0</v>
      </c>
      <c r="AE39">
        <v>226.66</v>
      </c>
      <c r="AF39">
        <v>0</v>
      </c>
      <c r="AG39">
        <v>0</v>
      </c>
      <c r="AH39">
        <v>0</v>
      </c>
      <c r="AI39">
        <v>6.74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4.0000000000000001E-3</v>
      </c>
      <c r="AU39" t="s">
        <v>77</v>
      </c>
      <c r="AV39">
        <v>0</v>
      </c>
      <c r="AW39">
        <v>2</v>
      </c>
      <c r="AX39">
        <v>45975947</v>
      </c>
      <c r="AY39">
        <v>1</v>
      </c>
      <c r="AZ39">
        <v>0</v>
      </c>
      <c r="BA39">
        <v>44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ROUND(Y39*Source!I32,9)</f>
        <v>1.1999999999999999E-3</v>
      </c>
      <c r="CY39">
        <f t="shared" si="20"/>
        <v>1651.43</v>
      </c>
      <c r="CZ39">
        <f t="shared" si="21"/>
        <v>226.66</v>
      </c>
      <c r="DA39">
        <f t="shared" si="22"/>
        <v>6.74</v>
      </c>
      <c r="DB39">
        <f t="shared" si="23"/>
        <v>0.91</v>
      </c>
      <c r="DC39">
        <f t="shared" si="24"/>
        <v>0</v>
      </c>
      <c r="DD39" t="s">
        <v>3</v>
      </c>
      <c r="DE39" t="s">
        <v>3</v>
      </c>
      <c r="DF39">
        <f t="shared" si="25"/>
        <v>1.83</v>
      </c>
      <c r="DG39">
        <f t="shared" si="26"/>
        <v>0</v>
      </c>
      <c r="DH39">
        <f t="shared" si="27"/>
        <v>0</v>
      </c>
      <c r="DI39">
        <f t="shared" si="18"/>
        <v>0</v>
      </c>
      <c r="DJ39">
        <f t="shared" si="28"/>
        <v>1.83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ROW(Source!A32)</f>
        <v>32</v>
      </c>
      <c r="B40">
        <v>45975757</v>
      </c>
      <c r="C40">
        <v>45975927</v>
      </c>
      <c r="D40">
        <v>45149329</v>
      </c>
      <c r="E40">
        <v>1</v>
      </c>
      <c r="F40">
        <v>1</v>
      </c>
      <c r="G40">
        <v>1080</v>
      </c>
      <c r="H40">
        <v>3</v>
      </c>
      <c r="I40" t="s">
        <v>212</v>
      </c>
      <c r="J40" t="s">
        <v>213</v>
      </c>
      <c r="K40" t="s">
        <v>214</v>
      </c>
      <c r="L40">
        <v>1301</v>
      </c>
      <c r="N40">
        <v>1003</v>
      </c>
      <c r="O40" t="s">
        <v>215</v>
      </c>
      <c r="P40" t="s">
        <v>215</v>
      </c>
      <c r="Q40">
        <v>1</v>
      </c>
      <c r="W40">
        <v>0</v>
      </c>
      <c r="X40">
        <v>-949506742</v>
      </c>
      <c r="Y40">
        <f t="shared" si="19"/>
        <v>0.96</v>
      </c>
      <c r="AA40">
        <v>5.35</v>
      </c>
      <c r="AB40">
        <v>0</v>
      </c>
      <c r="AC40">
        <v>0</v>
      </c>
      <c r="AD40">
        <v>0</v>
      </c>
      <c r="AE40">
        <v>0.7</v>
      </c>
      <c r="AF40">
        <v>0</v>
      </c>
      <c r="AG40">
        <v>0</v>
      </c>
      <c r="AH40">
        <v>0</v>
      </c>
      <c r="AI40">
        <v>7.07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0.96</v>
      </c>
      <c r="AU40" t="s">
        <v>77</v>
      </c>
      <c r="AV40">
        <v>0</v>
      </c>
      <c r="AW40">
        <v>2</v>
      </c>
      <c r="AX40">
        <v>45975948</v>
      </c>
      <c r="AY40">
        <v>1</v>
      </c>
      <c r="AZ40">
        <v>0</v>
      </c>
      <c r="BA40">
        <v>45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ROUND(Y40*Source!I32,9)</f>
        <v>0.28799999999999998</v>
      </c>
      <c r="CY40">
        <f t="shared" si="20"/>
        <v>5.35</v>
      </c>
      <c r="CZ40">
        <f t="shared" si="21"/>
        <v>0.7</v>
      </c>
      <c r="DA40">
        <f t="shared" si="22"/>
        <v>7.07</v>
      </c>
      <c r="DB40">
        <f t="shared" si="23"/>
        <v>0.67</v>
      </c>
      <c r="DC40">
        <f t="shared" si="24"/>
        <v>0</v>
      </c>
      <c r="DD40" t="s">
        <v>3</v>
      </c>
      <c r="DE40" t="s">
        <v>3</v>
      </c>
      <c r="DF40">
        <f t="shared" si="25"/>
        <v>1.43</v>
      </c>
      <c r="DG40">
        <f t="shared" si="26"/>
        <v>0</v>
      </c>
      <c r="DH40">
        <f t="shared" si="27"/>
        <v>0</v>
      </c>
      <c r="DI40">
        <f t="shared" si="18"/>
        <v>0</v>
      </c>
      <c r="DJ40">
        <f t="shared" si="28"/>
        <v>1.43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ROW(Source!A32)</f>
        <v>32</v>
      </c>
      <c r="B41">
        <v>45975757</v>
      </c>
      <c r="C41">
        <v>45975927</v>
      </c>
      <c r="D41">
        <v>45149331</v>
      </c>
      <c r="E41">
        <v>1</v>
      </c>
      <c r="F41">
        <v>1</v>
      </c>
      <c r="G41">
        <v>1080</v>
      </c>
      <c r="H41">
        <v>3</v>
      </c>
      <c r="I41" t="s">
        <v>216</v>
      </c>
      <c r="J41" t="s">
        <v>217</v>
      </c>
      <c r="K41" t="s">
        <v>218</v>
      </c>
      <c r="L41">
        <v>1356</v>
      </c>
      <c r="N41">
        <v>1010</v>
      </c>
      <c r="O41" t="s">
        <v>211</v>
      </c>
      <c r="P41" t="s">
        <v>211</v>
      </c>
      <c r="Q41">
        <v>1000</v>
      </c>
      <c r="W41">
        <v>0</v>
      </c>
      <c r="X41">
        <v>-510359138</v>
      </c>
      <c r="Y41">
        <f t="shared" si="19"/>
        <v>8.3199999999999993E-3</v>
      </c>
      <c r="AA41">
        <v>232.73</v>
      </c>
      <c r="AB41">
        <v>0</v>
      </c>
      <c r="AC41">
        <v>0</v>
      </c>
      <c r="AD41">
        <v>0</v>
      </c>
      <c r="AE41">
        <v>6.44</v>
      </c>
      <c r="AF41">
        <v>0</v>
      </c>
      <c r="AG41">
        <v>0</v>
      </c>
      <c r="AH41">
        <v>0</v>
      </c>
      <c r="AI41">
        <v>33.43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8.3199999999999993E-3</v>
      </c>
      <c r="AU41" t="s">
        <v>77</v>
      </c>
      <c r="AV41">
        <v>0</v>
      </c>
      <c r="AW41">
        <v>2</v>
      </c>
      <c r="AX41">
        <v>45975949</v>
      </c>
      <c r="AY41">
        <v>1</v>
      </c>
      <c r="AZ41">
        <v>0</v>
      </c>
      <c r="BA41">
        <v>46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ROUND(Y41*Source!I32,9)</f>
        <v>2.496E-3</v>
      </c>
      <c r="CY41">
        <f t="shared" si="20"/>
        <v>232.73</v>
      </c>
      <c r="CZ41">
        <f t="shared" si="21"/>
        <v>6.44</v>
      </c>
      <c r="DA41">
        <f t="shared" si="22"/>
        <v>33.43</v>
      </c>
      <c r="DB41">
        <f t="shared" si="23"/>
        <v>0.05</v>
      </c>
      <c r="DC41">
        <f t="shared" si="24"/>
        <v>0</v>
      </c>
      <c r="DD41" t="s">
        <v>3</v>
      </c>
      <c r="DE41" t="s">
        <v>3</v>
      </c>
      <c r="DF41">
        <f t="shared" si="25"/>
        <v>0.54</v>
      </c>
      <c r="DG41">
        <f t="shared" si="26"/>
        <v>0</v>
      </c>
      <c r="DH41">
        <f t="shared" si="27"/>
        <v>0</v>
      </c>
      <c r="DI41">
        <f t="shared" si="18"/>
        <v>0</v>
      </c>
      <c r="DJ41">
        <f t="shared" si="28"/>
        <v>0.54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ROW(Source!A34)</f>
        <v>34</v>
      </c>
      <c r="B42">
        <v>45975757</v>
      </c>
      <c r="C42">
        <v>45975953</v>
      </c>
      <c r="D42">
        <v>45086191</v>
      </c>
      <c r="E42">
        <v>1080</v>
      </c>
      <c r="F42">
        <v>1</v>
      </c>
      <c r="G42">
        <v>1080</v>
      </c>
      <c r="H42">
        <v>1</v>
      </c>
      <c r="I42" t="s">
        <v>156</v>
      </c>
      <c r="J42" t="s">
        <v>3</v>
      </c>
      <c r="K42" t="s">
        <v>157</v>
      </c>
      <c r="L42">
        <v>1191</v>
      </c>
      <c r="N42">
        <v>1013</v>
      </c>
      <c r="O42" t="s">
        <v>158</v>
      </c>
      <c r="P42" t="s">
        <v>158</v>
      </c>
      <c r="Q42">
        <v>1</v>
      </c>
      <c r="W42">
        <v>0</v>
      </c>
      <c r="X42">
        <v>476480486</v>
      </c>
      <c r="Y42">
        <f>(AT42*1.2)</f>
        <v>3.6479999999999997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5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3.04</v>
      </c>
      <c r="AU42" t="s">
        <v>78</v>
      </c>
      <c r="AV42">
        <v>1</v>
      </c>
      <c r="AW42">
        <v>2</v>
      </c>
      <c r="AX42">
        <v>45975957</v>
      </c>
      <c r="AY42">
        <v>1</v>
      </c>
      <c r="AZ42">
        <v>0</v>
      </c>
      <c r="BA42">
        <v>49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U42">
        <f>ROUND(AT42*Source!I34*AH42*AL42,2)</f>
        <v>0</v>
      </c>
      <c r="CV42">
        <f>ROUND(Y42*Source!I34,9)</f>
        <v>7.2960000000000003</v>
      </c>
      <c r="CW42">
        <v>0</v>
      </c>
      <c r="CX42">
        <f>ROUND(Y42*Source!I34,9)</f>
        <v>7.2960000000000003</v>
      </c>
      <c r="CY42">
        <f>AD42</f>
        <v>0</v>
      </c>
      <c r="CZ42">
        <f>AH42</f>
        <v>0</v>
      </c>
      <c r="DA42">
        <f>AL42</f>
        <v>1</v>
      </c>
      <c r="DB42">
        <f>ROUND((ROUND(AT42*CZ42,2)*1.2),6)</f>
        <v>0</v>
      </c>
      <c r="DC42">
        <f>ROUND((ROUND(AT42*AG42,2)*1.2),6)</f>
        <v>0</v>
      </c>
      <c r="DD42" t="s">
        <v>3</v>
      </c>
      <c r="DE42" t="s">
        <v>3</v>
      </c>
      <c r="DF42">
        <f>ROUND(ROUND(AE42,2)*CX42,2)</f>
        <v>0</v>
      </c>
      <c r="DG42">
        <f t="shared" si="26"/>
        <v>0</v>
      </c>
      <c r="DH42">
        <f t="shared" si="27"/>
        <v>0</v>
      </c>
      <c r="DI42">
        <f t="shared" si="18"/>
        <v>0</v>
      </c>
      <c r="DJ42">
        <f>DI42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ROW(Source!A34)</f>
        <v>34</v>
      </c>
      <c r="B43">
        <v>45975757</v>
      </c>
      <c r="C43">
        <v>45975953</v>
      </c>
      <c r="D43">
        <v>45157443</v>
      </c>
      <c r="E43">
        <v>1</v>
      </c>
      <c r="F43">
        <v>1</v>
      </c>
      <c r="G43">
        <v>1080</v>
      </c>
      <c r="H43">
        <v>2</v>
      </c>
      <c r="I43" t="s">
        <v>219</v>
      </c>
      <c r="J43" t="s">
        <v>220</v>
      </c>
      <c r="K43" t="s">
        <v>221</v>
      </c>
      <c r="L43">
        <v>1368</v>
      </c>
      <c r="N43">
        <v>1011</v>
      </c>
      <c r="O43" t="s">
        <v>162</v>
      </c>
      <c r="P43" t="s">
        <v>162</v>
      </c>
      <c r="Q43">
        <v>1</v>
      </c>
      <c r="W43">
        <v>0</v>
      </c>
      <c r="X43">
        <v>467164919</v>
      </c>
      <c r="Y43">
        <f>(AT43*1.2)</f>
        <v>0.12</v>
      </c>
      <c r="AA43">
        <v>0</v>
      </c>
      <c r="AB43">
        <v>1.1599999999999999</v>
      </c>
      <c r="AC43">
        <v>0</v>
      </c>
      <c r="AD43">
        <v>0</v>
      </c>
      <c r="AE43">
        <v>0</v>
      </c>
      <c r="AF43">
        <v>0.12</v>
      </c>
      <c r="AG43">
        <v>0</v>
      </c>
      <c r="AH43">
        <v>0</v>
      </c>
      <c r="AI43">
        <v>1</v>
      </c>
      <c r="AJ43">
        <v>9.25</v>
      </c>
      <c r="AK43">
        <v>56.35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0.1</v>
      </c>
      <c r="AU43" t="s">
        <v>236</v>
      </c>
      <c r="AV43">
        <v>0</v>
      </c>
      <c r="AW43">
        <v>2</v>
      </c>
      <c r="AX43">
        <v>45975958</v>
      </c>
      <c r="AY43">
        <v>1</v>
      </c>
      <c r="AZ43">
        <v>0</v>
      </c>
      <c r="BA43">
        <v>50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ROUND(Y43*Source!I34*DO43,9)</f>
        <v>0</v>
      </c>
      <c r="CX43">
        <f>ROUND(Y43*Source!I34,9)</f>
        <v>0.24</v>
      </c>
      <c r="CY43">
        <f>AB43</f>
        <v>1.1599999999999999</v>
      </c>
      <c r="CZ43">
        <f>AF43</f>
        <v>0.12</v>
      </c>
      <c r="DA43">
        <f>AJ43</f>
        <v>9.25</v>
      </c>
      <c r="DB43">
        <f>ROUND((ROUND(AT43*CZ43,2)*1.2),6)</f>
        <v>1.2E-2</v>
      </c>
      <c r="DC43">
        <f>ROUND((ROUND(AT43*AG43,2)*1.2),6)</f>
        <v>0</v>
      </c>
      <c r="DD43" t="s">
        <v>3</v>
      </c>
      <c r="DE43" t="s">
        <v>3</v>
      </c>
      <c r="DF43">
        <f>ROUND(ROUND(AE43,2)*CX43,2)</f>
        <v>0</v>
      </c>
      <c r="DG43">
        <f>ROUND(ROUND(AF43*AJ43,2)*CX43,2)</f>
        <v>0.27</v>
      </c>
      <c r="DH43">
        <f>ROUND(ROUND(AG43*AK43,2)*CX43,2)</f>
        <v>0</v>
      </c>
      <c r="DI43">
        <f t="shared" si="18"/>
        <v>0</v>
      </c>
      <c r="DJ43">
        <f>DG43</f>
        <v>0.27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ROW(Source!A34)</f>
        <v>34</v>
      </c>
      <c r="B44">
        <v>45975757</v>
      </c>
      <c r="C44">
        <v>45975953</v>
      </c>
      <c r="D44">
        <v>45127664</v>
      </c>
      <c r="E44">
        <v>1</v>
      </c>
      <c r="F44">
        <v>1</v>
      </c>
      <c r="G44">
        <v>1080</v>
      </c>
      <c r="H44">
        <v>3</v>
      </c>
      <c r="I44" t="s">
        <v>222</v>
      </c>
      <c r="J44" t="s">
        <v>223</v>
      </c>
      <c r="K44" t="s">
        <v>224</v>
      </c>
      <c r="L44">
        <v>1346</v>
      </c>
      <c r="N44">
        <v>1009</v>
      </c>
      <c r="O44" t="s">
        <v>35</v>
      </c>
      <c r="P44" t="s">
        <v>35</v>
      </c>
      <c r="Q44">
        <v>1</v>
      </c>
      <c r="W44">
        <v>0</v>
      </c>
      <c r="X44">
        <v>88431533</v>
      </c>
      <c r="Y44">
        <f>(AT44*1)</f>
        <v>0.312</v>
      </c>
      <c r="AA44">
        <v>63</v>
      </c>
      <c r="AB44">
        <v>0</v>
      </c>
      <c r="AC44">
        <v>0</v>
      </c>
      <c r="AD44">
        <v>0</v>
      </c>
      <c r="AE44">
        <v>6.25</v>
      </c>
      <c r="AF44">
        <v>0</v>
      </c>
      <c r="AG44">
        <v>0</v>
      </c>
      <c r="AH44">
        <v>0</v>
      </c>
      <c r="AI44">
        <v>10.08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0.312</v>
      </c>
      <c r="AU44" t="s">
        <v>77</v>
      </c>
      <c r="AV44">
        <v>0</v>
      </c>
      <c r="AW44">
        <v>2</v>
      </c>
      <c r="AX44">
        <v>45975959</v>
      </c>
      <c r="AY44">
        <v>1</v>
      </c>
      <c r="AZ44">
        <v>0</v>
      </c>
      <c r="BA44">
        <v>51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ROUND(Y44*Source!I34,9)</f>
        <v>0.624</v>
      </c>
      <c r="CY44">
        <f>AA44</f>
        <v>63</v>
      </c>
      <c r="CZ44">
        <f>AE44</f>
        <v>6.25</v>
      </c>
      <c r="DA44">
        <f>AI44</f>
        <v>10.08</v>
      </c>
      <c r="DB44">
        <f>ROUND((ROUND(AT44*CZ44,2)*1),6)</f>
        <v>1.95</v>
      </c>
      <c r="DC44">
        <f>ROUND((ROUND(AT44*AG44,2)*1),6)</f>
        <v>0</v>
      </c>
      <c r="DD44" t="s">
        <v>3</v>
      </c>
      <c r="DE44" t="s">
        <v>3</v>
      </c>
      <c r="DF44">
        <f>ROUND(ROUND(AE44*AI44,2)*CX44,2)</f>
        <v>39.31</v>
      </c>
      <c r="DG44">
        <f>ROUND(ROUND(AF44,2)*CX44,2)</f>
        <v>0</v>
      </c>
      <c r="DH44">
        <f>ROUND(ROUND(AG44,2)*CX44,2)</f>
        <v>0</v>
      </c>
      <c r="DI44">
        <f t="shared" si="18"/>
        <v>0</v>
      </c>
      <c r="DJ44">
        <f>DF44</f>
        <v>39.31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ROW(Source!A36)</f>
        <v>36</v>
      </c>
      <c r="B45">
        <v>45975757</v>
      </c>
      <c r="C45">
        <v>45975962</v>
      </c>
      <c r="D45">
        <v>45086191</v>
      </c>
      <c r="E45">
        <v>1080</v>
      </c>
      <c r="F45">
        <v>1</v>
      </c>
      <c r="G45">
        <v>1080</v>
      </c>
      <c r="H45">
        <v>1</v>
      </c>
      <c r="I45" t="s">
        <v>156</v>
      </c>
      <c r="J45" t="s">
        <v>3</v>
      </c>
      <c r="K45" t="s">
        <v>157</v>
      </c>
      <c r="L45">
        <v>1191</v>
      </c>
      <c r="N45">
        <v>1013</v>
      </c>
      <c r="O45" t="s">
        <v>158</v>
      </c>
      <c r="P45" t="s">
        <v>158</v>
      </c>
      <c r="Q45">
        <v>1</v>
      </c>
      <c r="W45">
        <v>0</v>
      </c>
      <c r="X45">
        <v>476480486</v>
      </c>
      <c r="Y45">
        <f>(AT45*1.2)</f>
        <v>139.71600000000001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5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116.43</v>
      </c>
      <c r="AU45" t="s">
        <v>78</v>
      </c>
      <c r="AV45">
        <v>1</v>
      </c>
      <c r="AW45">
        <v>2</v>
      </c>
      <c r="AX45">
        <v>45975969</v>
      </c>
      <c r="AY45">
        <v>1</v>
      </c>
      <c r="AZ45">
        <v>0</v>
      </c>
      <c r="BA45">
        <v>53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U45">
        <f>ROUND(AT45*Source!I36*AH45*AL45,2)</f>
        <v>0</v>
      </c>
      <c r="CV45">
        <f>ROUND(Y45*Source!I36,9)</f>
        <v>8.3829600000000006</v>
      </c>
      <c r="CW45">
        <v>0</v>
      </c>
      <c r="CX45">
        <f>ROUND(Y45*Source!I36,9)</f>
        <v>8.3829600000000006</v>
      </c>
      <c r="CY45">
        <f>AD45</f>
        <v>0</v>
      </c>
      <c r="CZ45">
        <f>AH45</f>
        <v>0</v>
      </c>
      <c r="DA45">
        <f>AL45</f>
        <v>1</v>
      </c>
      <c r="DB45">
        <f>ROUND((ROUND(AT45*CZ45,2)*1.2),6)</f>
        <v>0</v>
      </c>
      <c r="DC45">
        <f>ROUND((ROUND(AT45*AG45,2)*1.2),6)</f>
        <v>0</v>
      </c>
      <c r="DD45" t="s">
        <v>3</v>
      </c>
      <c r="DE45" t="s">
        <v>3</v>
      </c>
      <c r="DF45">
        <f>ROUND(ROUND(AE45,2)*CX45,2)</f>
        <v>0</v>
      </c>
      <c r="DG45">
        <f>ROUND(ROUND(AF45,2)*CX45,2)</f>
        <v>0</v>
      </c>
      <c r="DH45">
        <f>ROUND(ROUND(AG45,2)*CX45,2)</f>
        <v>0</v>
      </c>
      <c r="DI45">
        <f t="shared" si="18"/>
        <v>0</v>
      </c>
      <c r="DJ45">
        <f>DI45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ROW(Source!A36)</f>
        <v>36</v>
      </c>
      <c r="B46">
        <v>45975757</v>
      </c>
      <c r="C46">
        <v>45975962</v>
      </c>
      <c r="D46">
        <v>45157603</v>
      </c>
      <c r="E46">
        <v>1</v>
      </c>
      <c r="F46">
        <v>1</v>
      </c>
      <c r="G46">
        <v>1080</v>
      </c>
      <c r="H46">
        <v>2</v>
      </c>
      <c r="I46" t="s">
        <v>169</v>
      </c>
      <c r="J46" t="s">
        <v>170</v>
      </c>
      <c r="K46" t="s">
        <v>171</v>
      </c>
      <c r="L46">
        <v>1368</v>
      </c>
      <c r="N46">
        <v>1011</v>
      </c>
      <c r="O46" t="s">
        <v>162</v>
      </c>
      <c r="P46" t="s">
        <v>162</v>
      </c>
      <c r="Q46">
        <v>1</v>
      </c>
      <c r="W46">
        <v>0</v>
      </c>
      <c r="X46">
        <v>-1985943078</v>
      </c>
      <c r="Y46">
        <f>(AT46*1.2)</f>
        <v>0.192</v>
      </c>
      <c r="AA46">
        <v>0</v>
      </c>
      <c r="AB46">
        <v>1485.19</v>
      </c>
      <c r="AC46">
        <v>744.56</v>
      </c>
      <c r="AD46">
        <v>0</v>
      </c>
      <c r="AE46">
        <v>0</v>
      </c>
      <c r="AF46">
        <v>83.1</v>
      </c>
      <c r="AG46">
        <v>12.62</v>
      </c>
      <c r="AH46">
        <v>0</v>
      </c>
      <c r="AI46">
        <v>1</v>
      </c>
      <c r="AJ46">
        <v>17.07</v>
      </c>
      <c r="AK46">
        <v>56.35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0.16</v>
      </c>
      <c r="AU46" t="s">
        <v>236</v>
      </c>
      <c r="AV46">
        <v>0</v>
      </c>
      <c r="AW46">
        <v>2</v>
      </c>
      <c r="AX46">
        <v>45975970</v>
      </c>
      <c r="AY46">
        <v>1</v>
      </c>
      <c r="AZ46">
        <v>0</v>
      </c>
      <c r="BA46">
        <v>54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ROUND(Y46*Source!I36*DO46,9)</f>
        <v>0.14538239999999999</v>
      </c>
      <c r="CX46">
        <f>ROUND(Y46*Source!I36,9)</f>
        <v>1.1520000000000001E-2</v>
      </c>
      <c r="CY46">
        <f>AB46</f>
        <v>1485.19</v>
      </c>
      <c r="CZ46">
        <f>AF46</f>
        <v>83.1</v>
      </c>
      <c r="DA46">
        <f>AJ46</f>
        <v>17.07</v>
      </c>
      <c r="DB46">
        <f>ROUND((ROUND(AT46*CZ46,2)*1.2),6)</f>
        <v>15.96</v>
      </c>
      <c r="DC46">
        <f>ROUND((ROUND(AT46*AG46,2)*1.2),6)</f>
        <v>2.4239999999999999</v>
      </c>
      <c r="DD46" t="s">
        <v>3</v>
      </c>
      <c r="DE46" t="s">
        <v>3</v>
      </c>
      <c r="DF46">
        <f>ROUND(ROUND(AE46,2)*CX46,2)</f>
        <v>0</v>
      </c>
      <c r="DG46">
        <f>ROUND(ROUND(AF46*AJ46,2)*CX46,2)</f>
        <v>16.34</v>
      </c>
      <c r="DH46">
        <f>ROUND(ROUND(AG46*AK46,2)*CX46,2)</f>
        <v>8.19</v>
      </c>
      <c r="DI46">
        <f t="shared" si="18"/>
        <v>0</v>
      </c>
      <c r="DJ46">
        <f>DG46</f>
        <v>16.34</v>
      </c>
      <c r="DK46">
        <v>0</v>
      </c>
      <c r="DL46" t="s">
        <v>172</v>
      </c>
      <c r="DM46">
        <v>0</v>
      </c>
      <c r="DN46" t="s">
        <v>158</v>
      </c>
      <c r="DO46">
        <v>12.62</v>
      </c>
    </row>
    <row r="47" spans="1:119" x14ac:dyDescent="0.2">
      <c r="A47">
        <f>ROW(Source!A36)</f>
        <v>36</v>
      </c>
      <c r="B47">
        <v>45975757</v>
      </c>
      <c r="C47">
        <v>45975962</v>
      </c>
      <c r="D47">
        <v>45125836</v>
      </c>
      <c r="E47">
        <v>1</v>
      </c>
      <c r="F47">
        <v>1</v>
      </c>
      <c r="G47">
        <v>1080</v>
      </c>
      <c r="H47">
        <v>3</v>
      </c>
      <c r="I47" t="s">
        <v>179</v>
      </c>
      <c r="J47" t="s">
        <v>180</v>
      </c>
      <c r="K47" t="s">
        <v>181</v>
      </c>
      <c r="L47">
        <v>1346</v>
      </c>
      <c r="N47">
        <v>1009</v>
      </c>
      <c r="O47" t="s">
        <v>35</v>
      </c>
      <c r="P47" t="s">
        <v>35</v>
      </c>
      <c r="Q47">
        <v>1</v>
      </c>
      <c r="W47">
        <v>0</v>
      </c>
      <c r="X47">
        <v>-709773495</v>
      </c>
      <c r="Y47">
        <f>(AT47*1)</f>
        <v>5</v>
      </c>
      <c r="AA47">
        <v>23.6</v>
      </c>
      <c r="AB47">
        <v>0</v>
      </c>
      <c r="AC47">
        <v>0</v>
      </c>
      <c r="AD47">
        <v>0</v>
      </c>
      <c r="AE47">
        <v>1.61</v>
      </c>
      <c r="AF47">
        <v>0</v>
      </c>
      <c r="AG47">
        <v>0</v>
      </c>
      <c r="AH47">
        <v>0</v>
      </c>
      <c r="AI47">
        <v>14.66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5</v>
      </c>
      <c r="AU47" t="s">
        <v>77</v>
      </c>
      <c r="AV47">
        <v>0</v>
      </c>
      <c r="AW47">
        <v>2</v>
      </c>
      <c r="AX47">
        <v>45975971</v>
      </c>
      <c r="AY47">
        <v>1</v>
      </c>
      <c r="AZ47">
        <v>0</v>
      </c>
      <c r="BA47">
        <v>55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ROUND(Y47*Source!I36,9)</f>
        <v>0.3</v>
      </c>
      <c r="CY47">
        <f>AA47</f>
        <v>23.6</v>
      </c>
      <c r="CZ47">
        <f>AE47</f>
        <v>1.61</v>
      </c>
      <c r="DA47">
        <f>AI47</f>
        <v>14.66</v>
      </c>
      <c r="DB47">
        <f>ROUND((ROUND(AT47*CZ47,2)*1),6)</f>
        <v>8.0500000000000007</v>
      </c>
      <c r="DC47">
        <f>ROUND((ROUND(AT47*AG47,2)*1),6)</f>
        <v>0</v>
      </c>
      <c r="DD47" t="s">
        <v>3</v>
      </c>
      <c r="DE47" t="s">
        <v>3</v>
      </c>
      <c r="DF47">
        <f>ROUND(ROUND(AE47*AI47,2)*CX47,2)</f>
        <v>7.08</v>
      </c>
      <c r="DG47">
        <f>ROUND(ROUND(AF47,2)*CX47,2)</f>
        <v>0</v>
      </c>
      <c r="DH47">
        <f>ROUND(ROUND(AG47,2)*CX47,2)</f>
        <v>0</v>
      </c>
      <c r="DI47">
        <f t="shared" si="18"/>
        <v>0</v>
      </c>
      <c r="DJ47">
        <f>DF47</f>
        <v>7.08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ROW(Source!A36)</f>
        <v>36</v>
      </c>
      <c r="B48">
        <v>45975757</v>
      </c>
      <c r="C48">
        <v>45975962</v>
      </c>
      <c r="D48">
        <v>45126816</v>
      </c>
      <c r="E48">
        <v>1</v>
      </c>
      <c r="F48">
        <v>1</v>
      </c>
      <c r="G48">
        <v>1080</v>
      </c>
      <c r="H48">
        <v>3</v>
      </c>
      <c r="I48" t="s">
        <v>225</v>
      </c>
      <c r="J48" t="s">
        <v>226</v>
      </c>
      <c r="K48" t="s">
        <v>227</v>
      </c>
      <c r="L48">
        <v>1327</v>
      </c>
      <c r="N48">
        <v>1005</v>
      </c>
      <c r="O48" t="s">
        <v>185</v>
      </c>
      <c r="P48" t="s">
        <v>185</v>
      </c>
      <c r="Q48">
        <v>1</v>
      </c>
      <c r="W48">
        <v>0</v>
      </c>
      <c r="X48">
        <v>-1699335589</v>
      </c>
      <c r="Y48">
        <f>(AT48*1)</f>
        <v>5</v>
      </c>
      <c r="AA48">
        <v>356.52</v>
      </c>
      <c r="AB48">
        <v>0</v>
      </c>
      <c r="AC48">
        <v>0</v>
      </c>
      <c r="AD48">
        <v>0</v>
      </c>
      <c r="AE48">
        <v>127.33</v>
      </c>
      <c r="AF48">
        <v>0</v>
      </c>
      <c r="AG48">
        <v>0</v>
      </c>
      <c r="AH48">
        <v>0</v>
      </c>
      <c r="AI48">
        <v>2.8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5</v>
      </c>
      <c r="AU48" t="s">
        <v>77</v>
      </c>
      <c r="AV48">
        <v>0</v>
      </c>
      <c r="AW48">
        <v>2</v>
      </c>
      <c r="AX48">
        <v>45975972</v>
      </c>
      <c r="AY48">
        <v>1</v>
      </c>
      <c r="AZ48">
        <v>0</v>
      </c>
      <c r="BA48">
        <v>56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ROUND(Y48*Source!I36,9)</f>
        <v>0.3</v>
      </c>
      <c r="CY48">
        <f>AA48</f>
        <v>356.52</v>
      </c>
      <c r="CZ48">
        <f>AE48</f>
        <v>127.33</v>
      </c>
      <c r="DA48">
        <f>AI48</f>
        <v>2.8</v>
      </c>
      <c r="DB48">
        <f>ROUND((ROUND(AT48*CZ48,2)*1),6)</f>
        <v>636.65</v>
      </c>
      <c r="DC48">
        <f>ROUND((ROUND(AT48*AG48,2)*1),6)</f>
        <v>0</v>
      </c>
      <c r="DD48" t="s">
        <v>3</v>
      </c>
      <c r="DE48" t="s">
        <v>3</v>
      </c>
      <c r="DF48">
        <f>ROUND(ROUND(AE48*AI48,2)*CX48,2)</f>
        <v>106.96</v>
      </c>
      <c r="DG48">
        <f>ROUND(ROUND(AF48,2)*CX48,2)</f>
        <v>0</v>
      </c>
      <c r="DH48">
        <f>ROUND(ROUND(AG48,2)*CX48,2)</f>
        <v>0</v>
      </c>
      <c r="DI48">
        <f t="shared" si="18"/>
        <v>0</v>
      </c>
      <c r="DJ48">
        <f>DF48</f>
        <v>106.96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ROW(Source!A36)</f>
        <v>36</v>
      </c>
      <c r="B49">
        <v>45975757</v>
      </c>
      <c r="C49">
        <v>45975962</v>
      </c>
      <c r="D49">
        <v>45128285</v>
      </c>
      <c r="E49">
        <v>1</v>
      </c>
      <c r="F49">
        <v>1</v>
      </c>
      <c r="G49">
        <v>1080</v>
      </c>
      <c r="H49">
        <v>3</v>
      </c>
      <c r="I49" t="s">
        <v>228</v>
      </c>
      <c r="J49" t="s">
        <v>229</v>
      </c>
      <c r="K49" t="s">
        <v>230</v>
      </c>
      <c r="L49">
        <v>1354</v>
      </c>
      <c r="N49">
        <v>1010</v>
      </c>
      <c r="O49" t="s">
        <v>231</v>
      </c>
      <c r="P49" t="s">
        <v>231</v>
      </c>
      <c r="Q49">
        <v>1</v>
      </c>
      <c r="W49">
        <v>0</v>
      </c>
      <c r="X49">
        <v>-1633575099</v>
      </c>
      <c r="Y49">
        <f>(AT49*1)</f>
        <v>1.2</v>
      </c>
      <c r="AA49">
        <v>204.82</v>
      </c>
      <c r="AB49">
        <v>0</v>
      </c>
      <c r="AC49">
        <v>0</v>
      </c>
      <c r="AD49">
        <v>0</v>
      </c>
      <c r="AE49">
        <v>38</v>
      </c>
      <c r="AF49">
        <v>0</v>
      </c>
      <c r="AG49">
        <v>0</v>
      </c>
      <c r="AH49">
        <v>0</v>
      </c>
      <c r="AI49">
        <v>5.39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1.2</v>
      </c>
      <c r="AU49" t="s">
        <v>77</v>
      </c>
      <c r="AV49">
        <v>0</v>
      </c>
      <c r="AW49">
        <v>2</v>
      </c>
      <c r="AX49">
        <v>45975973</v>
      </c>
      <c r="AY49">
        <v>1</v>
      </c>
      <c r="AZ49">
        <v>0</v>
      </c>
      <c r="BA49">
        <v>57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ROUND(Y49*Source!I36,9)</f>
        <v>7.1999999999999995E-2</v>
      </c>
      <c r="CY49">
        <f>AA49</f>
        <v>204.82</v>
      </c>
      <c r="CZ49">
        <f>AE49</f>
        <v>38</v>
      </c>
      <c r="DA49">
        <f>AI49</f>
        <v>5.39</v>
      </c>
      <c r="DB49">
        <f>ROUND((ROUND(AT49*CZ49,2)*1),6)</f>
        <v>45.6</v>
      </c>
      <c r="DC49">
        <f>ROUND((ROUND(AT49*AG49,2)*1),6)</f>
        <v>0</v>
      </c>
      <c r="DD49" t="s">
        <v>3</v>
      </c>
      <c r="DE49" t="s">
        <v>3</v>
      </c>
      <c r="DF49">
        <f>ROUND(ROUND(AE49*AI49,2)*CX49,2)</f>
        <v>14.75</v>
      </c>
      <c r="DG49">
        <f>ROUND(ROUND(AF49,2)*CX49,2)</f>
        <v>0</v>
      </c>
      <c r="DH49">
        <f>ROUND(ROUND(AG49,2)*CX49,2)</f>
        <v>0</v>
      </c>
      <c r="DI49">
        <f t="shared" si="18"/>
        <v>0</v>
      </c>
      <c r="DJ49">
        <f>DF49</f>
        <v>14.75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ROW(Source!A36)</f>
        <v>36</v>
      </c>
      <c r="B50">
        <v>45975757</v>
      </c>
      <c r="C50">
        <v>45975962</v>
      </c>
      <c r="D50">
        <v>45132971</v>
      </c>
      <c r="E50">
        <v>1</v>
      </c>
      <c r="F50">
        <v>1</v>
      </c>
      <c r="G50">
        <v>1080</v>
      </c>
      <c r="H50">
        <v>3</v>
      </c>
      <c r="I50" t="s">
        <v>232</v>
      </c>
      <c r="J50" t="s">
        <v>233</v>
      </c>
      <c r="K50" t="s">
        <v>234</v>
      </c>
      <c r="L50">
        <v>1296</v>
      </c>
      <c r="N50">
        <v>1002</v>
      </c>
      <c r="O50" t="s">
        <v>235</v>
      </c>
      <c r="P50" t="s">
        <v>235</v>
      </c>
      <c r="Q50">
        <v>1</v>
      </c>
      <c r="W50">
        <v>0</v>
      </c>
      <c r="X50">
        <v>1812880787</v>
      </c>
      <c r="Y50">
        <f>(AT50*1)</f>
        <v>15</v>
      </c>
      <c r="AA50">
        <v>98.31</v>
      </c>
      <c r="AB50">
        <v>0</v>
      </c>
      <c r="AC50">
        <v>0</v>
      </c>
      <c r="AD50">
        <v>0</v>
      </c>
      <c r="AE50">
        <v>16.25</v>
      </c>
      <c r="AF50">
        <v>0</v>
      </c>
      <c r="AG50">
        <v>0</v>
      </c>
      <c r="AH50">
        <v>0</v>
      </c>
      <c r="AI50">
        <v>6.05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15</v>
      </c>
      <c r="AU50" t="s">
        <v>77</v>
      </c>
      <c r="AV50">
        <v>0</v>
      </c>
      <c r="AW50">
        <v>2</v>
      </c>
      <c r="AX50">
        <v>45975974</v>
      </c>
      <c r="AY50">
        <v>1</v>
      </c>
      <c r="AZ50">
        <v>0</v>
      </c>
      <c r="BA50">
        <v>58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ROUND(Y50*Source!I36,9)</f>
        <v>0.9</v>
      </c>
      <c r="CY50">
        <f>AA50</f>
        <v>98.31</v>
      </c>
      <c r="CZ50">
        <f>AE50</f>
        <v>16.25</v>
      </c>
      <c r="DA50">
        <f>AI50</f>
        <v>6.05</v>
      </c>
      <c r="DB50">
        <f>ROUND((ROUND(AT50*CZ50,2)*1),6)</f>
        <v>243.75</v>
      </c>
      <c r="DC50">
        <f>ROUND((ROUND(AT50*AG50,2)*1),6)</f>
        <v>0</v>
      </c>
      <c r="DD50" t="s">
        <v>3</v>
      </c>
      <c r="DE50" t="s">
        <v>3</v>
      </c>
      <c r="DF50">
        <f>ROUND(ROUND(AE50*AI50,2)*CX50,2)</f>
        <v>88.48</v>
      </c>
      <c r="DG50">
        <f>ROUND(ROUND(AF50,2)*CX50,2)</f>
        <v>0</v>
      </c>
      <c r="DH50">
        <f>ROUND(ROUND(AG50,2)*CX50,2)</f>
        <v>0</v>
      </c>
      <c r="DI50">
        <f t="shared" si="18"/>
        <v>0</v>
      </c>
      <c r="DJ50">
        <f>DF50</f>
        <v>88.48</v>
      </c>
      <c r="DK50">
        <v>0</v>
      </c>
      <c r="DL50" t="s">
        <v>3</v>
      </c>
      <c r="DM50">
        <v>0</v>
      </c>
      <c r="DN50" t="s">
        <v>3</v>
      </c>
      <c r="DO5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5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45975841</v>
      </c>
      <c r="C1">
        <v>45975819</v>
      </c>
      <c r="D1">
        <v>45086191</v>
      </c>
      <c r="E1">
        <v>1080</v>
      </c>
      <c r="F1">
        <v>1</v>
      </c>
      <c r="G1">
        <v>1080</v>
      </c>
      <c r="H1">
        <v>1</v>
      </c>
      <c r="I1" t="s">
        <v>156</v>
      </c>
      <c r="J1" t="s">
        <v>3</v>
      </c>
      <c r="K1" t="s">
        <v>157</v>
      </c>
      <c r="L1">
        <v>1191</v>
      </c>
      <c r="N1">
        <v>1013</v>
      </c>
      <c r="O1" t="s">
        <v>158</v>
      </c>
      <c r="P1" t="s">
        <v>158</v>
      </c>
      <c r="Q1">
        <v>1</v>
      </c>
      <c r="X1">
        <v>135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135</v>
      </c>
      <c r="AH1">
        <v>2</v>
      </c>
      <c r="AI1">
        <v>45975820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45975842</v>
      </c>
      <c r="C2">
        <v>45975819</v>
      </c>
      <c r="D2">
        <v>45157276</v>
      </c>
      <c r="E2">
        <v>1</v>
      </c>
      <c r="F2">
        <v>1</v>
      </c>
      <c r="G2">
        <v>1080</v>
      </c>
      <c r="H2">
        <v>2</v>
      </c>
      <c r="I2" t="s">
        <v>159</v>
      </c>
      <c r="J2" t="s">
        <v>160</v>
      </c>
      <c r="K2" t="s">
        <v>161</v>
      </c>
      <c r="L2">
        <v>1368</v>
      </c>
      <c r="N2">
        <v>1011</v>
      </c>
      <c r="O2" t="s">
        <v>162</v>
      </c>
      <c r="P2" t="s">
        <v>162</v>
      </c>
      <c r="Q2">
        <v>1</v>
      </c>
      <c r="X2">
        <v>8</v>
      </c>
      <c r="Y2">
        <v>0</v>
      </c>
      <c r="Z2">
        <v>24.95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8</v>
      </c>
      <c r="AH2">
        <v>2</v>
      </c>
      <c r="AI2">
        <v>45975821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ROW(Source!A24)</f>
        <v>24</v>
      </c>
      <c r="B3">
        <v>45975843</v>
      </c>
      <c r="C3">
        <v>45975819</v>
      </c>
      <c r="D3">
        <v>45157337</v>
      </c>
      <c r="E3">
        <v>1</v>
      </c>
      <c r="F3">
        <v>1</v>
      </c>
      <c r="G3">
        <v>1080</v>
      </c>
      <c r="H3">
        <v>2</v>
      </c>
      <c r="I3" t="s">
        <v>163</v>
      </c>
      <c r="J3" t="s">
        <v>164</v>
      </c>
      <c r="K3" t="s">
        <v>165</v>
      </c>
      <c r="L3">
        <v>1368</v>
      </c>
      <c r="N3">
        <v>1011</v>
      </c>
      <c r="O3" t="s">
        <v>162</v>
      </c>
      <c r="P3" t="s">
        <v>162</v>
      </c>
      <c r="Q3">
        <v>1</v>
      </c>
      <c r="X3">
        <v>2</v>
      </c>
      <c r="Y3">
        <v>0</v>
      </c>
      <c r="Z3">
        <v>4.6900000000000004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2</v>
      </c>
      <c r="AH3">
        <v>2</v>
      </c>
      <c r="AI3">
        <v>45975822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ROW(Source!A24)</f>
        <v>24</v>
      </c>
      <c r="B4">
        <v>45975844</v>
      </c>
      <c r="C4">
        <v>45975819</v>
      </c>
      <c r="D4">
        <v>45157475</v>
      </c>
      <c r="E4">
        <v>1</v>
      </c>
      <c r="F4">
        <v>1</v>
      </c>
      <c r="G4">
        <v>1080</v>
      </c>
      <c r="H4">
        <v>2</v>
      </c>
      <c r="I4" t="s">
        <v>166</v>
      </c>
      <c r="J4" t="s">
        <v>167</v>
      </c>
      <c r="K4" t="s">
        <v>168</v>
      </c>
      <c r="L4">
        <v>1368</v>
      </c>
      <c r="N4">
        <v>1011</v>
      </c>
      <c r="O4" t="s">
        <v>162</v>
      </c>
      <c r="P4" t="s">
        <v>162</v>
      </c>
      <c r="Q4">
        <v>1</v>
      </c>
      <c r="X4">
        <v>30</v>
      </c>
      <c r="Y4">
        <v>0</v>
      </c>
      <c r="Z4">
        <v>6.1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30</v>
      </c>
      <c r="AH4">
        <v>2</v>
      </c>
      <c r="AI4">
        <v>45975823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ROW(Source!A24)</f>
        <v>24</v>
      </c>
      <c r="B5">
        <v>45975845</v>
      </c>
      <c r="C5">
        <v>45975819</v>
      </c>
      <c r="D5">
        <v>45157603</v>
      </c>
      <c r="E5">
        <v>1</v>
      </c>
      <c r="F5">
        <v>1</v>
      </c>
      <c r="G5">
        <v>1080</v>
      </c>
      <c r="H5">
        <v>2</v>
      </c>
      <c r="I5" t="s">
        <v>169</v>
      </c>
      <c r="J5" t="s">
        <v>170</v>
      </c>
      <c r="K5" t="s">
        <v>171</v>
      </c>
      <c r="L5">
        <v>1368</v>
      </c>
      <c r="N5">
        <v>1011</v>
      </c>
      <c r="O5" t="s">
        <v>162</v>
      </c>
      <c r="P5" t="s">
        <v>162</v>
      </c>
      <c r="Q5">
        <v>1</v>
      </c>
      <c r="X5">
        <v>0.02</v>
      </c>
      <c r="Y5">
        <v>0</v>
      </c>
      <c r="Z5">
        <v>83.1</v>
      </c>
      <c r="AA5">
        <v>12.62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0.02</v>
      </c>
      <c r="AH5">
        <v>2</v>
      </c>
      <c r="AI5">
        <v>45975824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ROW(Source!A24)</f>
        <v>24</v>
      </c>
      <c r="B6">
        <v>45975847</v>
      </c>
      <c r="C6">
        <v>45975819</v>
      </c>
      <c r="D6">
        <v>45157722</v>
      </c>
      <c r="E6">
        <v>1</v>
      </c>
      <c r="F6">
        <v>1</v>
      </c>
      <c r="G6">
        <v>1080</v>
      </c>
      <c r="H6">
        <v>2</v>
      </c>
      <c r="I6" t="s">
        <v>173</v>
      </c>
      <c r="J6" t="s">
        <v>174</v>
      </c>
      <c r="K6" t="s">
        <v>175</v>
      </c>
      <c r="L6">
        <v>1368</v>
      </c>
      <c r="N6">
        <v>1011</v>
      </c>
      <c r="O6" t="s">
        <v>162</v>
      </c>
      <c r="P6" t="s">
        <v>162</v>
      </c>
      <c r="Q6">
        <v>1</v>
      </c>
      <c r="X6">
        <v>3</v>
      </c>
      <c r="Y6">
        <v>0</v>
      </c>
      <c r="Z6">
        <v>0.8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3</v>
      </c>
      <c r="AH6">
        <v>2</v>
      </c>
      <c r="AI6">
        <v>45975826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ROW(Source!A24)</f>
        <v>24</v>
      </c>
      <c r="B7">
        <v>45975846</v>
      </c>
      <c r="C7">
        <v>45975819</v>
      </c>
      <c r="D7">
        <v>45156839</v>
      </c>
      <c r="E7">
        <v>1</v>
      </c>
      <c r="F7">
        <v>1</v>
      </c>
      <c r="G7">
        <v>1080</v>
      </c>
      <c r="H7">
        <v>2</v>
      </c>
      <c r="I7" t="s">
        <v>176</v>
      </c>
      <c r="J7" t="s">
        <v>177</v>
      </c>
      <c r="K7" t="s">
        <v>178</v>
      </c>
      <c r="L7">
        <v>1368</v>
      </c>
      <c r="N7">
        <v>1011</v>
      </c>
      <c r="O7" t="s">
        <v>162</v>
      </c>
      <c r="P7" t="s">
        <v>162</v>
      </c>
      <c r="Q7">
        <v>1</v>
      </c>
      <c r="X7">
        <v>0.02</v>
      </c>
      <c r="Y7">
        <v>0</v>
      </c>
      <c r="Z7">
        <v>179.17</v>
      </c>
      <c r="AA7">
        <v>16.93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0.02</v>
      </c>
      <c r="AH7">
        <v>2</v>
      </c>
      <c r="AI7">
        <v>45975825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ROW(Source!A24)</f>
        <v>24</v>
      </c>
      <c r="B8">
        <v>45975848</v>
      </c>
      <c r="C8">
        <v>45975819</v>
      </c>
      <c r="D8">
        <v>45125836</v>
      </c>
      <c r="E8">
        <v>1</v>
      </c>
      <c r="F8">
        <v>1</v>
      </c>
      <c r="G8">
        <v>1080</v>
      </c>
      <c r="H8">
        <v>3</v>
      </c>
      <c r="I8" t="s">
        <v>179</v>
      </c>
      <c r="J8" t="s">
        <v>180</v>
      </c>
      <c r="K8" t="s">
        <v>181</v>
      </c>
      <c r="L8">
        <v>1346</v>
      </c>
      <c r="N8">
        <v>1009</v>
      </c>
      <c r="O8" t="s">
        <v>35</v>
      </c>
      <c r="P8" t="s">
        <v>35</v>
      </c>
      <c r="Q8">
        <v>1</v>
      </c>
      <c r="X8">
        <v>0.8</v>
      </c>
      <c r="Y8">
        <v>1.61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0.8</v>
      </c>
      <c r="AH8">
        <v>2</v>
      </c>
      <c r="AI8">
        <v>45975827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ROW(Source!A24)</f>
        <v>24</v>
      </c>
      <c r="B9">
        <v>45975849</v>
      </c>
      <c r="C9">
        <v>45975819</v>
      </c>
      <c r="D9">
        <v>45126320</v>
      </c>
      <c r="E9">
        <v>1</v>
      </c>
      <c r="F9">
        <v>1</v>
      </c>
      <c r="G9">
        <v>1080</v>
      </c>
      <c r="H9">
        <v>3</v>
      </c>
      <c r="I9" t="s">
        <v>182</v>
      </c>
      <c r="J9" t="s">
        <v>183</v>
      </c>
      <c r="K9" t="s">
        <v>184</v>
      </c>
      <c r="L9">
        <v>1327</v>
      </c>
      <c r="N9">
        <v>1005</v>
      </c>
      <c r="O9" t="s">
        <v>185</v>
      </c>
      <c r="P9" t="s">
        <v>185</v>
      </c>
      <c r="Q9">
        <v>1</v>
      </c>
      <c r="X9">
        <v>140</v>
      </c>
      <c r="Y9">
        <v>3.66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140</v>
      </c>
      <c r="AH9">
        <v>2</v>
      </c>
      <c r="AI9">
        <v>45975828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ROW(Source!A24)</f>
        <v>24</v>
      </c>
      <c r="B10">
        <v>45975850</v>
      </c>
      <c r="C10">
        <v>45975819</v>
      </c>
      <c r="D10">
        <v>45126437</v>
      </c>
      <c r="E10">
        <v>1</v>
      </c>
      <c r="F10">
        <v>1</v>
      </c>
      <c r="G10">
        <v>1080</v>
      </c>
      <c r="H10">
        <v>3</v>
      </c>
      <c r="I10" t="s">
        <v>186</v>
      </c>
      <c r="J10" t="s">
        <v>187</v>
      </c>
      <c r="K10" t="s">
        <v>188</v>
      </c>
      <c r="L10">
        <v>1348</v>
      </c>
      <c r="N10">
        <v>1009</v>
      </c>
      <c r="O10" t="s">
        <v>189</v>
      </c>
      <c r="P10" t="s">
        <v>189</v>
      </c>
      <c r="Q10">
        <v>1000</v>
      </c>
      <c r="X10">
        <v>2.0000000000000001E-4</v>
      </c>
      <c r="Y10">
        <v>13596.42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2.0000000000000001E-4</v>
      </c>
      <c r="AH10">
        <v>2</v>
      </c>
      <c r="AI10">
        <v>45975829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ROW(Source!A24)</f>
        <v>24</v>
      </c>
      <c r="B11">
        <v>45975851</v>
      </c>
      <c r="C11">
        <v>45975819</v>
      </c>
      <c r="D11">
        <v>45122225</v>
      </c>
      <c r="E11">
        <v>1080</v>
      </c>
      <c r="F11">
        <v>1</v>
      </c>
      <c r="G11">
        <v>1080</v>
      </c>
      <c r="H11">
        <v>3</v>
      </c>
      <c r="I11" t="s">
        <v>237</v>
      </c>
      <c r="J11" t="s">
        <v>3</v>
      </c>
      <c r="K11" t="s">
        <v>238</v>
      </c>
      <c r="L11">
        <v>1348</v>
      </c>
      <c r="N11">
        <v>1009</v>
      </c>
      <c r="O11" t="s">
        <v>189</v>
      </c>
      <c r="P11" t="s">
        <v>189</v>
      </c>
      <c r="Q11">
        <v>1000</v>
      </c>
      <c r="X11">
        <v>0.1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3</v>
      </c>
      <c r="AG11">
        <v>0.1</v>
      </c>
      <c r="AH11">
        <v>3</v>
      </c>
      <c r="AI11">
        <v>-1</v>
      </c>
      <c r="AJ11" t="s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ROW(Source!A26)</f>
        <v>26</v>
      </c>
      <c r="B12">
        <v>45975878</v>
      </c>
      <c r="C12">
        <v>45975853</v>
      </c>
      <c r="D12">
        <v>45086191</v>
      </c>
      <c r="E12">
        <v>1080</v>
      </c>
      <c r="F12">
        <v>1</v>
      </c>
      <c r="G12">
        <v>1080</v>
      </c>
      <c r="H12">
        <v>1</v>
      </c>
      <c r="I12" t="s">
        <v>156</v>
      </c>
      <c r="J12" t="s">
        <v>3</v>
      </c>
      <c r="K12" t="s">
        <v>157</v>
      </c>
      <c r="L12">
        <v>1191</v>
      </c>
      <c r="N12">
        <v>1013</v>
      </c>
      <c r="O12" t="s">
        <v>158</v>
      </c>
      <c r="P12" t="s">
        <v>158</v>
      </c>
      <c r="Q12">
        <v>1</v>
      </c>
      <c r="X12">
        <v>7.14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3</v>
      </c>
      <c r="AG12">
        <v>7.14</v>
      </c>
      <c r="AH12">
        <v>2</v>
      </c>
      <c r="AI12">
        <v>45975854</v>
      </c>
      <c r="AJ12">
        <v>11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ROW(Source!A26)</f>
        <v>26</v>
      </c>
      <c r="B13">
        <v>45975879</v>
      </c>
      <c r="C13">
        <v>45975853</v>
      </c>
      <c r="D13">
        <v>45157603</v>
      </c>
      <c r="E13">
        <v>1</v>
      </c>
      <c r="F13">
        <v>1</v>
      </c>
      <c r="G13">
        <v>1080</v>
      </c>
      <c r="H13">
        <v>2</v>
      </c>
      <c r="I13" t="s">
        <v>169</v>
      </c>
      <c r="J13" t="s">
        <v>170</v>
      </c>
      <c r="K13" t="s">
        <v>171</v>
      </c>
      <c r="L13">
        <v>1368</v>
      </c>
      <c r="N13">
        <v>1011</v>
      </c>
      <c r="O13" t="s">
        <v>162</v>
      </c>
      <c r="P13" t="s">
        <v>162</v>
      </c>
      <c r="Q13">
        <v>1</v>
      </c>
      <c r="X13">
        <v>0.49</v>
      </c>
      <c r="Y13">
        <v>0</v>
      </c>
      <c r="Z13">
        <v>83.1</v>
      </c>
      <c r="AA13">
        <v>12.62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0.49</v>
      </c>
      <c r="AH13">
        <v>2</v>
      </c>
      <c r="AI13">
        <v>45975855</v>
      </c>
      <c r="AJ13">
        <v>12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ROW(Source!A26)</f>
        <v>26</v>
      </c>
      <c r="B14">
        <v>45975880</v>
      </c>
      <c r="C14">
        <v>45975853</v>
      </c>
      <c r="D14">
        <v>45156922</v>
      </c>
      <c r="E14">
        <v>1</v>
      </c>
      <c r="F14">
        <v>1</v>
      </c>
      <c r="G14">
        <v>1080</v>
      </c>
      <c r="H14">
        <v>2</v>
      </c>
      <c r="I14" t="s">
        <v>190</v>
      </c>
      <c r="J14" t="s">
        <v>191</v>
      </c>
      <c r="K14" t="s">
        <v>192</v>
      </c>
      <c r="L14">
        <v>1368</v>
      </c>
      <c r="N14">
        <v>1011</v>
      </c>
      <c r="O14" t="s">
        <v>162</v>
      </c>
      <c r="P14" t="s">
        <v>162</v>
      </c>
      <c r="Q14">
        <v>1</v>
      </c>
      <c r="X14">
        <v>1.63</v>
      </c>
      <c r="Y14">
        <v>0</v>
      </c>
      <c r="Z14">
        <v>2.27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1.63</v>
      </c>
      <c r="AH14">
        <v>2</v>
      </c>
      <c r="AI14">
        <v>45975856</v>
      </c>
      <c r="AJ14">
        <v>13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ROW(Source!A26)</f>
        <v>26</v>
      </c>
      <c r="B15">
        <v>45975881</v>
      </c>
      <c r="C15">
        <v>45975853</v>
      </c>
      <c r="D15">
        <v>45156932</v>
      </c>
      <c r="E15">
        <v>1</v>
      </c>
      <c r="F15">
        <v>1</v>
      </c>
      <c r="G15">
        <v>1080</v>
      </c>
      <c r="H15">
        <v>2</v>
      </c>
      <c r="I15" t="s">
        <v>193</v>
      </c>
      <c r="J15" t="s">
        <v>194</v>
      </c>
      <c r="K15" t="s">
        <v>195</v>
      </c>
      <c r="L15">
        <v>1368</v>
      </c>
      <c r="N15">
        <v>1011</v>
      </c>
      <c r="O15" t="s">
        <v>162</v>
      </c>
      <c r="P15" t="s">
        <v>162</v>
      </c>
      <c r="Q15">
        <v>1</v>
      </c>
      <c r="X15">
        <v>1.63</v>
      </c>
      <c r="Y15">
        <v>0</v>
      </c>
      <c r="Z15">
        <v>0.73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1.63</v>
      </c>
      <c r="AH15">
        <v>2</v>
      </c>
      <c r="AI15">
        <v>45975857</v>
      </c>
      <c r="AJ15">
        <v>14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ROW(Source!A26)</f>
        <v>26</v>
      </c>
      <c r="B16">
        <v>45975882</v>
      </c>
      <c r="C16">
        <v>45975853</v>
      </c>
      <c r="D16">
        <v>45126116</v>
      </c>
      <c r="E16">
        <v>1</v>
      </c>
      <c r="F16">
        <v>1</v>
      </c>
      <c r="G16">
        <v>1080</v>
      </c>
      <c r="H16">
        <v>3</v>
      </c>
      <c r="I16" t="s">
        <v>196</v>
      </c>
      <c r="J16" t="s">
        <v>197</v>
      </c>
      <c r="K16" t="s">
        <v>198</v>
      </c>
      <c r="L16">
        <v>1348</v>
      </c>
      <c r="N16">
        <v>1009</v>
      </c>
      <c r="O16" t="s">
        <v>189</v>
      </c>
      <c r="P16" t="s">
        <v>189</v>
      </c>
      <c r="Q16">
        <v>1000</v>
      </c>
      <c r="X16">
        <v>6.0000000000000002E-5</v>
      </c>
      <c r="Y16">
        <v>11233.62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6.0000000000000002E-5</v>
      </c>
      <c r="AH16">
        <v>2</v>
      </c>
      <c r="AI16">
        <v>45975858</v>
      </c>
      <c r="AJ16">
        <v>15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ROW(Source!A26)</f>
        <v>26</v>
      </c>
      <c r="B17">
        <v>45975883</v>
      </c>
      <c r="C17">
        <v>45975853</v>
      </c>
      <c r="D17">
        <v>45132627</v>
      </c>
      <c r="E17">
        <v>1</v>
      </c>
      <c r="F17">
        <v>1</v>
      </c>
      <c r="G17">
        <v>1080</v>
      </c>
      <c r="H17">
        <v>3</v>
      </c>
      <c r="I17" t="s">
        <v>199</v>
      </c>
      <c r="J17" t="s">
        <v>200</v>
      </c>
      <c r="K17" t="s">
        <v>201</v>
      </c>
      <c r="L17">
        <v>1346</v>
      </c>
      <c r="N17">
        <v>1009</v>
      </c>
      <c r="O17" t="s">
        <v>35</v>
      </c>
      <c r="P17" t="s">
        <v>35</v>
      </c>
      <c r="Q17">
        <v>1</v>
      </c>
      <c r="X17">
        <v>0.8</v>
      </c>
      <c r="Y17">
        <v>25.8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0.8</v>
      </c>
      <c r="AH17">
        <v>2</v>
      </c>
      <c r="AI17">
        <v>45975859</v>
      </c>
      <c r="AJ17">
        <v>16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ROW(Source!A26)</f>
        <v>26</v>
      </c>
      <c r="B18">
        <v>45975884</v>
      </c>
      <c r="C18">
        <v>45975853</v>
      </c>
      <c r="D18">
        <v>45126395</v>
      </c>
      <c r="E18">
        <v>1</v>
      </c>
      <c r="F18">
        <v>1</v>
      </c>
      <c r="G18">
        <v>1080</v>
      </c>
      <c r="H18">
        <v>3</v>
      </c>
      <c r="I18" t="s">
        <v>202</v>
      </c>
      <c r="J18" t="s">
        <v>203</v>
      </c>
      <c r="K18" t="s">
        <v>204</v>
      </c>
      <c r="L18">
        <v>1348</v>
      </c>
      <c r="N18">
        <v>1009</v>
      </c>
      <c r="O18" t="s">
        <v>189</v>
      </c>
      <c r="P18" t="s">
        <v>189</v>
      </c>
      <c r="Q18">
        <v>1000</v>
      </c>
      <c r="X18">
        <v>5.0000000000000001E-4</v>
      </c>
      <c r="Y18">
        <v>60960.43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5.0000000000000001E-4</v>
      </c>
      <c r="AH18">
        <v>2</v>
      </c>
      <c r="AI18">
        <v>45975860</v>
      </c>
      <c r="AJ18">
        <v>17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ROW(Source!A26)</f>
        <v>26</v>
      </c>
      <c r="B19">
        <v>45975885</v>
      </c>
      <c r="C19">
        <v>45975853</v>
      </c>
      <c r="D19">
        <v>45126418</v>
      </c>
      <c r="E19">
        <v>1</v>
      </c>
      <c r="F19">
        <v>1</v>
      </c>
      <c r="G19">
        <v>1080</v>
      </c>
      <c r="H19">
        <v>3</v>
      </c>
      <c r="I19" t="s">
        <v>205</v>
      </c>
      <c r="J19" t="s">
        <v>206</v>
      </c>
      <c r="K19" t="s">
        <v>207</v>
      </c>
      <c r="L19">
        <v>1348</v>
      </c>
      <c r="N19">
        <v>1009</v>
      </c>
      <c r="O19" t="s">
        <v>189</v>
      </c>
      <c r="P19" t="s">
        <v>189</v>
      </c>
      <c r="Q19">
        <v>1000</v>
      </c>
      <c r="X19">
        <v>4.0000000000000003E-5</v>
      </c>
      <c r="Y19">
        <v>7973.67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4.0000000000000003E-5</v>
      </c>
      <c r="AH19">
        <v>2</v>
      </c>
      <c r="AI19">
        <v>45975861</v>
      </c>
      <c r="AJ19">
        <v>18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ROW(Source!A26)</f>
        <v>26</v>
      </c>
      <c r="B20">
        <v>45975886</v>
      </c>
      <c r="C20">
        <v>45975853</v>
      </c>
      <c r="D20">
        <v>45149668</v>
      </c>
      <c r="E20">
        <v>1</v>
      </c>
      <c r="F20">
        <v>1</v>
      </c>
      <c r="G20">
        <v>1080</v>
      </c>
      <c r="H20">
        <v>3</v>
      </c>
      <c r="I20" t="s">
        <v>208</v>
      </c>
      <c r="J20" t="s">
        <v>209</v>
      </c>
      <c r="K20" t="s">
        <v>210</v>
      </c>
      <c r="L20">
        <v>1356</v>
      </c>
      <c r="N20">
        <v>1010</v>
      </c>
      <c r="O20" t="s">
        <v>211</v>
      </c>
      <c r="P20" t="s">
        <v>211</v>
      </c>
      <c r="Q20">
        <v>1000</v>
      </c>
      <c r="X20">
        <v>4.0000000000000001E-3</v>
      </c>
      <c r="Y20">
        <v>226.66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4.0000000000000001E-3</v>
      </c>
      <c r="AH20">
        <v>2</v>
      </c>
      <c r="AI20">
        <v>45975862</v>
      </c>
      <c r="AJ20">
        <v>19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ROW(Source!A26)</f>
        <v>26</v>
      </c>
      <c r="B21">
        <v>45975887</v>
      </c>
      <c r="C21">
        <v>45975853</v>
      </c>
      <c r="D21">
        <v>45149329</v>
      </c>
      <c r="E21">
        <v>1</v>
      </c>
      <c r="F21">
        <v>1</v>
      </c>
      <c r="G21">
        <v>1080</v>
      </c>
      <c r="H21">
        <v>3</v>
      </c>
      <c r="I21" t="s">
        <v>212</v>
      </c>
      <c r="J21" t="s">
        <v>213</v>
      </c>
      <c r="K21" t="s">
        <v>214</v>
      </c>
      <c r="L21">
        <v>1301</v>
      </c>
      <c r="N21">
        <v>1003</v>
      </c>
      <c r="O21" t="s">
        <v>215</v>
      </c>
      <c r="P21" t="s">
        <v>215</v>
      </c>
      <c r="Q21">
        <v>1</v>
      </c>
      <c r="X21">
        <v>0.96</v>
      </c>
      <c r="Y21">
        <v>0.7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0.96</v>
      </c>
      <c r="AH21">
        <v>2</v>
      </c>
      <c r="AI21">
        <v>45975863</v>
      </c>
      <c r="AJ21">
        <v>20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ROW(Source!A26)</f>
        <v>26</v>
      </c>
      <c r="B22">
        <v>45975888</v>
      </c>
      <c r="C22">
        <v>45975853</v>
      </c>
      <c r="D22">
        <v>45149331</v>
      </c>
      <c r="E22">
        <v>1</v>
      </c>
      <c r="F22">
        <v>1</v>
      </c>
      <c r="G22">
        <v>1080</v>
      </c>
      <c r="H22">
        <v>3</v>
      </c>
      <c r="I22" t="s">
        <v>216</v>
      </c>
      <c r="J22" t="s">
        <v>217</v>
      </c>
      <c r="K22" t="s">
        <v>218</v>
      </c>
      <c r="L22">
        <v>1356</v>
      </c>
      <c r="N22">
        <v>1010</v>
      </c>
      <c r="O22" t="s">
        <v>211</v>
      </c>
      <c r="P22" t="s">
        <v>211</v>
      </c>
      <c r="Q22">
        <v>1000</v>
      </c>
      <c r="X22">
        <v>8.3199999999999993E-3</v>
      </c>
      <c r="Y22">
        <v>6.44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8.3199999999999993E-3</v>
      </c>
      <c r="AH22">
        <v>2</v>
      </c>
      <c r="AI22">
        <v>45975864</v>
      </c>
      <c r="AJ22">
        <v>21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ROW(Source!A26)</f>
        <v>26</v>
      </c>
      <c r="B23">
        <v>45975889</v>
      </c>
      <c r="C23">
        <v>45975853</v>
      </c>
      <c r="D23">
        <v>45101648</v>
      </c>
      <c r="E23">
        <v>1080</v>
      </c>
      <c r="F23">
        <v>1</v>
      </c>
      <c r="G23">
        <v>1080</v>
      </c>
      <c r="H23">
        <v>3</v>
      </c>
      <c r="I23" t="s">
        <v>239</v>
      </c>
      <c r="J23" t="s">
        <v>3</v>
      </c>
      <c r="K23" t="s">
        <v>240</v>
      </c>
      <c r="L23">
        <v>1303</v>
      </c>
      <c r="N23">
        <v>1003</v>
      </c>
      <c r="O23" t="s">
        <v>51</v>
      </c>
      <c r="P23" t="s">
        <v>51</v>
      </c>
      <c r="Q23">
        <v>1000</v>
      </c>
      <c r="X23">
        <v>0.10199999999999999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 t="s">
        <v>3</v>
      </c>
      <c r="AG23">
        <v>0.10199999999999999</v>
      </c>
      <c r="AH23">
        <v>3</v>
      </c>
      <c r="AI23">
        <v>-1</v>
      </c>
      <c r="AJ23" t="s">
        <v>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ROW(Source!A26)</f>
        <v>26</v>
      </c>
      <c r="B24">
        <v>45975890</v>
      </c>
      <c r="C24">
        <v>45975853</v>
      </c>
      <c r="D24">
        <v>45106610</v>
      </c>
      <c r="E24">
        <v>1080</v>
      </c>
      <c r="F24">
        <v>1</v>
      </c>
      <c r="G24">
        <v>1080</v>
      </c>
      <c r="H24">
        <v>3</v>
      </c>
      <c r="I24" t="s">
        <v>241</v>
      </c>
      <c r="J24" t="s">
        <v>3</v>
      </c>
      <c r="K24" t="s">
        <v>242</v>
      </c>
      <c r="L24">
        <v>1354</v>
      </c>
      <c r="N24">
        <v>1010</v>
      </c>
      <c r="O24" t="s">
        <v>231</v>
      </c>
      <c r="P24" t="s">
        <v>231</v>
      </c>
      <c r="Q24">
        <v>1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3</v>
      </c>
      <c r="AG24">
        <v>0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ROW(Source!A28)</f>
        <v>28</v>
      </c>
      <c r="B25">
        <v>45975900</v>
      </c>
      <c r="C25">
        <v>45975892</v>
      </c>
      <c r="D25">
        <v>45086191</v>
      </c>
      <c r="E25">
        <v>1080</v>
      </c>
      <c r="F25">
        <v>1</v>
      </c>
      <c r="G25">
        <v>1080</v>
      </c>
      <c r="H25">
        <v>1</v>
      </c>
      <c r="I25" t="s">
        <v>156</v>
      </c>
      <c r="J25" t="s">
        <v>3</v>
      </c>
      <c r="K25" t="s">
        <v>157</v>
      </c>
      <c r="L25">
        <v>1191</v>
      </c>
      <c r="N25">
        <v>1013</v>
      </c>
      <c r="O25" t="s">
        <v>158</v>
      </c>
      <c r="P25" t="s">
        <v>158</v>
      </c>
      <c r="Q25">
        <v>1</v>
      </c>
      <c r="X25">
        <v>3.04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3</v>
      </c>
      <c r="AG25">
        <v>3.04</v>
      </c>
      <c r="AH25">
        <v>2</v>
      </c>
      <c r="AI25">
        <v>45975893</v>
      </c>
      <c r="AJ25">
        <v>22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ROW(Source!A28)</f>
        <v>28</v>
      </c>
      <c r="B26">
        <v>45975901</v>
      </c>
      <c r="C26">
        <v>45975892</v>
      </c>
      <c r="D26">
        <v>45157443</v>
      </c>
      <c r="E26">
        <v>1</v>
      </c>
      <c r="F26">
        <v>1</v>
      </c>
      <c r="G26">
        <v>1080</v>
      </c>
      <c r="H26">
        <v>2</v>
      </c>
      <c r="I26" t="s">
        <v>219</v>
      </c>
      <c r="J26" t="s">
        <v>220</v>
      </c>
      <c r="K26" t="s">
        <v>221</v>
      </c>
      <c r="L26">
        <v>1368</v>
      </c>
      <c r="N26">
        <v>1011</v>
      </c>
      <c r="O26" t="s">
        <v>162</v>
      </c>
      <c r="P26" t="s">
        <v>162</v>
      </c>
      <c r="Q26">
        <v>1</v>
      </c>
      <c r="X26">
        <v>0.1</v>
      </c>
      <c r="Y26">
        <v>0</v>
      </c>
      <c r="Z26">
        <v>0.12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0.1</v>
      </c>
      <c r="AH26">
        <v>2</v>
      </c>
      <c r="AI26">
        <v>45975894</v>
      </c>
      <c r="AJ26">
        <v>23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ROW(Source!A28)</f>
        <v>28</v>
      </c>
      <c r="B27">
        <v>45975902</v>
      </c>
      <c r="C27">
        <v>45975892</v>
      </c>
      <c r="D27">
        <v>45127664</v>
      </c>
      <c r="E27">
        <v>1</v>
      </c>
      <c r="F27">
        <v>1</v>
      </c>
      <c r="G27">
        <v>1080</v>
      </c>
      <c r="H27">
        <v>3</v>
      </c>
      <c r="I27" t="s">
        <v>222</v>
      </c>
      <c r="J27" t="s">
        <v>223</v>
      </c>
      <c r="K27" t="s">
        <v>224</v>
      </c>
      <c r="L27">
        <v>1346</v>
      </c>
      <c r="N27">
        <v>1009</v>
      </c>
      <c r="O27" t="s">
        <v>35</v>
      </c>
      <c r="P27" t="s">
        <v>35</v>
      </c>
      <c r="Q27">
        <v>1</v>
      </c>
      <c r="X27">
        <v>0.312</v>
      </c>
      <c r="Y27">
        <v>6.25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0.312</v>
      </c>
      <c r="AH27">
        <v>2</v>
      </c>
      <c r="AI27">
        <v>45975895</v>
      </c>
      <c r="AJ27">
        <v>24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ROW(Source!A28)</f>
        <v>28</v>
      </c>
      <c r="B28">
        <v>45975903</v>
      </c>
      <c r="C28">
        <v>45975892</v>
      </c>
      <c r="D28">
        <v>45106557</v>
      </c>
      <c r="E28">
        <v>1080</v>
      </c>
      <c r="F28">
        <v>1</v>
      </c>
      <c r="G28">
        <v>1080</v>
      </c>
      <c r="H28">
        <v>3</v>
      </c>
      <c r="I28" t="s">
        <v>243</v>
      </c>
      <c r="J28" t="s">
        <v>3</v>
      </c>
      <c r="K28" t="s">
        <v>244</v>
      </c>
      <c r="L28">
        <v>1391</v>
      </c>
      <c r="N28">
        <v>1013</v>
      </c>
      <c r="O28" t="s">
        <v>73</v>
      </c>
      <c r="P28" t="s">
        <v>73</v>
      </c>
      <c r="Q28">
        <v>1</v>
      </c>
      <c r="X28">
        <v>1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3</v>
      </c>
      <c r="AG28">
        <v>1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ROW(Source!A30)</f>
        <v>30</v>
      </c>
      <c r="B29">
        <v>45975919</v>
      </c>
      <c r="C29">
        <v>45975905</v>
      </c>
      <c r="D29">
        <v>45086191</v>
      </c>
      <c r="E29">
        <v>1080</v>
      </c>
      <c r="F29">
        <v>1</v>
      </c>
      <c r="G29">
        <v>1080</v>
      </c>
      <c r="H29">
        <v>1</v>
      </c>
      <c r="I29" t="s">
        <v>156</v>
      </c>
      <c r="J29" t="s">
        <v>3</v>
      </c>
      <c r="K29" t="s">
        <v>157</v>
      </c>
      <c r="L29">
        <v>1191</v>
      </c>
      <c r="N29">
        <v>1013</v>
      </c>
      <c r="O29" t="s">
        <v>158</v>
      </c>
      <c r="P29" t="s">
        <v>158</v>
      </c>
      <c r="Q29">
        <v>1</v>
      </c>
      <c r="X29">
        <v>116.43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1</v>
      </c>
      <c r="AF29" t="s">
        <v>3</v>
      </c>
      <c r="AG29">
        <v>116.43</v>
      </c>
      <c r="AH29">
        <v>2</v>
      </c>
      <c r="AI29">
        <v>45975906</v>
      </c>
      <c r="AJ29">
        <v>25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ROW(Source!A30)</f>
        <v>30</v>
      </c>
      <c r="B30">
        <v>45975920</v>
      </c>
      <c r="C30">
        <v>45975905</v>
      </c>
      <c r="D30">
        <v>45157603</v>
      </c>
      <c r="E30">
        <v>1</v>
      </c>
      <c r="F30">
        <v>1</v>
      </c>
      <c r="G30">
        <v>1080</v>
      </c>
      <c r="H30">
        <v>2</v>
      </c>
      <c r="I30" t="s">
        <v>169</v>
      </c>
      <c r="J30" t="s">
        <v>170</v>
      </c>
      <c r="K30" t="s">
        <v>171</v>
      </c>
      <c r="L30">
        <v>1368</v>
      </c>
      <c r="N30">
        <v>1011</v>
      </c>
      <c r="O30" t="s">
        <v>162</v>
      </c>
      <c r="P30" t="s">
        <v>162</v>
      </c>
      <c r="Q30">
        <v>1</v>
      </c>
      <c r="X30">
        <v>0.16</v>
      </c>
      <c r="Y30">
        <v>0</v>
      </c>
      <c r="Z30">
        <v>83.1</v>
      </c>
      <c r="AA30">
        <v>12.62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0.16</v>
      </c>
      <c r="AH30">
        <v>2</v>
      </c>
      <c r="AI30">
        <v>45975907</v>
      </c>
      <c r="AJ30">
        <v>26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ROW(Source!A30)</f>
        <v>30</v>
      </c>
      <c r="B31">
        <v>45975921</v>
      </c>
      <c r="C31">
        <v>45975905</v>
      </c>
      <c r="D31">
        <v>45125836</v>
      </c>
      <c r="E31">
        <v>1</v>
      </c>
      <c r="F31">
        <v>1</v>
      </c>
      <c r="G31">
        <v>1080</v>
      </c>
      <c r="H31">
        <v>3</v>
      </c>
      <c r="I31" t="s">
        <v>179</v>
      </c>
      <c r="J31" t="s">
        <v>180</v>
      </c>
      <c r="K31" t="s">
        <v>181</v>
      </c>
      <c r="L31">
        <v>1346</v>
      </c>
      <c r="N31">
        <v>1009</v>
      </c>
      <c r="O31" t="s">
        <v>35</v>
      </c>
      <c r="P31" t="s">
        <v>35</v>
      </c>
      <c r="Q31">
        <v>1</v>
      </c>
      <c r="X31">
        <v>5</v>
      </c>
      <c r="Y31">
        <v>1.61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5</v>
      </c>
      <c r="AH31">
        <v>2</v>
      </c>
      <c r="AI31">
        <v>45975908</v>
      </c>
      <c r="AJ31">
        <v>27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ROW(Source!A30)</f>
        <v>30</v>
      </c>
      <c r="B32">
        <v>45975922</v>
      </c>
      <c r="C32">
        <v>45975905</v>
      </c>
      <c r="D32">
        <v>45126816</v>
      </c>
      <c r="E32">
        <v>1</v>
      </c>
      <c r="F32">
        <v>1</v>
      </c>
      <c r="G32">
        <v>1080</v>
      </c>
      <c r="H32">
        <v>3</v>
      </c>
      <c r="I32" t="s">
        <v>225</v>
      </c>
      <c r="J32" t="s">
        <v>226</v>
      </c>
      <c r="K32" t="s">
        <v>227</v>
      </c>
      <c r="L32">
        <v>1327</v>
      </c>
      <c r="N32">
        <v>1005</v>
      </c>
      <c r="O32" t="s">
        <v>185</v>
      </c>
      <c r="P32" t="s">
        <v>185</v>
      </c>
      <c r="Q32">
        <v>1</v>
      </c>
      <c r="X32">
        <v>5</v>
      </c>
      <c r="Y32">
        <v>127.33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5</v>
      </c>
      <c r="AH32">
        <v>2</v>
      </c>
      <c r="AI32">
        <v>45975909</v>
      </c>
      <c r="AJ32">
        <v>28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ROW(Source!A30)</f>
        <v>30</v>
      </c>
      <c r="B33">
        <v>45975923</v>
      </c>
      <c r="C33">
        <v>45975905</v>
      </c>
      <c r="D33">
        <v>45128285</v>
      </c>
      <c r="E33">
        <v>1</v>
      </c>
      <c r="F33">
        <v>1</v>
      </c>
      <c r="G33">
        <v>1080</v>
      </c>
      <c r="H33">
        <v>3</v>
      </c>
      <c r="I33" t="s">
        <v>228</v>
      </c>
      <c r="J33" t="s">
        <v>229</v>
      </c>
      <c r="K33" t="s">
        <v>230</v>
      </c>
      <c r="L33">
        <v>1354</v>
      </c>
      <c r="N33">
        <v>1010</v>
      </c>
      <c r="O33" t="s">
        <v>231</v>
      </c>
      <c r="P33" t="s">
        <v>231</v>
      </c>
      <c r="Q33">
        <v>1</v>
      </c>
      <c r="X33">
        <v>1.2</v>
      </c>
      <c r="Y33">
        <v>38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1.2</v>
      </c>
      <c r="AH33">
        <v>2</v>
      </c>
      <c r="AI33">
        <v>45975910</v>
      </c>
      <c r="AJ33">
        <v>29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ROW(Source!A30)</f>
        <v>30</v>
      </c>
      <c r="B34">
        <v>45975924</v>
      </c>
      <c r="C34">
        <v>45975905</v>
      </c>
      <c r="D34">
        <v>45132971</v>
      </c>
      <c r="E34">
        <v>1</v>
      </c>
      <c r="F34">
        <v>1</v>
      </c>
      <c r="G34">
        <v>1080</v>
      </c>
      <c r="H34">
        <v>3</v>
      </c>
      <c r="I34" t="s">
        <v>232</v>
      </c>
      <c r="J34" t="s">
        <v>233</v>
      </c>
      <c r="K34" t="s">
        <v>234</v>
      </c>
      <c r="L34">
        <v>1296</v>
      </c>
      <c r="N34">
        <v>1002</v>
      </c>
      <c r="O34" t="s">
        <v>235</v>
      </c>
      <c r="P34" t="s">
        <v>235</v>
      </c>
      <c r="Q34">
        <v>1</v>
      </c>
      <c r="X34">
        <v>15</v>
      </c>
      <c r="Y34">
        <v>16.25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15</v>
      </c>
      <c r="AH34">
        <v>2</v>
      </c>
      <c r="AI34">
        <v>45975911</v>
      </c>
      <c r="AJ34">
        <v>30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ROW(Source!A30)</f>
        <v>30</v>
      </c>
      <c r="B35">
        <v>45975925</v>
      </c>
      <c r="C35">
        <v>45975905</v>
      </c>
      <c r="D35">
        <v>45106557</v>
      </c>
      <c r="E35">
        <v>1080</v>
      </c>
      <c r="F35">
        <v>1</v>
      </c>
      <c r="G35">
        <v>1080</v>
      </c>
      <c r="H35">
        <v>3</v>
      </c>
      <c r="I35" t="s">
        <v>243</v>
      </c>
      <c r="J35" t="s">
        <v>3</v>
      </c>
      <c r="K35" t="s">
        <v>245</v>
      </c>
      <c r="L35">
        <v>1391</v>
      </c>
      <c r="N35">
        <v>1013</v>
      </c>
      <c r="O35" t="s">
        <v>73</v>
      </c>
      <c r="P35" t="s">
        <v>73</v>
      </c>
      <c r="Q35">
        <v>1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 t="s">
        <v>3</v>
      </c>
      <c r="AG35">
        <v>0</v>
      </c>
      <c r="AH35">
        <v>3</v>
      </c>
      <c r="AI35">
        <v>-1</v>
      </c>
      <c r="AJ35" t="s">
        <v>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ROW(Source!A32)</f>
        <v>32</v>
      </c>
      <c r="B36">
        <v>45975939</v>
      </c>
      <c r="C36">
        <v>45975927</v>
      </c>
      <c r="D36">
        <v>45086191</v>
      </c>
      <c r="E36">
        <v>1080</v>
      </c>
      <c r="F36">
        <v>1</v>
      </c>
      <c r="G36">
        <v>1080</v>
      </c>
      <c r="H36">
        <v>1</v>
      </c>
      <c r="I36" t="s">
        <v>156</v>
      </c>
      <c r="J36" t="s">
        <v>3</v>
      </c>
      <c r="K36" t="s">
        <v>157</v>
      </c>
      <c r="L36">
        <v>1191</v>
      </c>
      <c r="N36">
        <v>1013</v>
      </c>
      <c r="O36" t="s">
        <v>158</v>
      </c>
      <c r="P36" t="s">
        <v>158</v>
      </c>
      <c r="Q36">
        <v>1</v>
      </c>
      <c r="X36">
        <v>7.14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1</v>
      </c>
      <c r="AF36" t="s">
        <v>78</v>
      </c>
      <c r="AG36">
        <v>8.5679999999999996</v>
      </c>
      <c r="AH36">
        <v>2</v>
      </c>
      <c r="AI36">
        <v>45975928</v>
      </c>
      <c r="AJ36">
        <v>31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ROW(Source!A32)</f>
        <v>32</v>
      </c>
      <c r="B37">
        <v>45975940</v>
      </c>
      <c r="C37">
        <v>45975927</v>
      </c>
      <c r="D37">
        <v>45157603</v>
      </c>
      <c r="E37">
        <v>1</v>
      </c>
      <c r="F37">
        <v>1</v>
      </c>
      <c r="G37">
        <v>1080</v>
      </c>
      <c r="H37">
        <v>2</v>
      </c>
      <c r="I37" t="s">
        <v>169</v>
      </c>
      <c r="J37" t="s">
        <v>170</v>
      </c>
      <c r="K37" t="s">
        <v>171</v>
      </c>
      <c r="L37">
        <v>1368</v>
      </c>
      <c r="N37">
        <v>1011</v>
      </c>
      <c r="O37" t="s">
        <v>162</v>
      </c>
      <c r="P37" t="s">
        <v>162</v>
      </c>
      <c r="Q37">
        <v>1</v>
      </c>
      <c r="X37">
        <v>0.49</v>
      </c>
      <c r="Y37">
        <v>0</v>
      </c>
      <c r="Z37">
        <v>83.1</v>
      </c>
      <c r="AA37">
        <v>12.62</v>
      </c>
      <c r="AB37">
        <v>0</v>
      </c>
      <c r="AC37">
        <v>0</v>
      </c>
      <c r="AD37">
        <v>1</v>
      </c>
      <c r="AE37">
        <v>0</v>
      </c>
      <c r="AF37" t="s">
        <v>78</v>
      </c>
      <c r="AG37">
        <v>0.58799999999999997</v>
      </c>
      <c r="AH37">
        <v>2</v>
      </c>
      <c r="AI37">
        <v>45975929</v>
      </c>
      <c r="AJ37">
        <v>32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ROW(Source!A32)</f>
        <v>32</v>
      </c>
      <c r="B38">
        <v>45975941</v>
      </c>
      <c r="C38">
        <v>45975927</v>
      </c>
      <c r="D38">
        <v>45156922</v>
      </c>
      <c r="E38">
        <v>1</v>
      </c>
      <c r="F38">
        <v>1</v>
      </c>
      <c r="G38">
        <v>1080</v>
      </c>
      <c r="H38">
        <v>2</v>
      </c>
      <c r="I38" t="s">
        <v>190</v>
      </c>
      <c r="J38" t="s">
        <v>191</v>
      </c>
      <c r="K38" t="s">
        <v>192</v>
      </c>
      <c r="L38">
        <v>1368</v>
      </c>
      <c r="N38">
        <v>1011</v>
      </c>
      <c r="O38" t="s">
        <v>162</v>
      </c>
      <c r="P38" t="s">
        <v>162</v>
      </c>
      <c r="Q38">
        <v>1</v>
      </c>
      <c r="X38">
        <v>1.63</v>
      </c>
      <c r="Y38">
        <v>0</v>
      </c>
      <c r="Z38">
        <v>2.27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78</v>
      </c>
      <c r="AG38">
        <v>1.9559999999999997</v>
      </c>
      <c r="AH38">
        <v>2</v>
      </c>
      <c r="AI38">
        <v>45975930</v>
      </c>
      <c r="AJ38">
        <v>33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ROW(Source!A32)</f>
        <v>32</v>
      </c>
      <c r="B39">
        <v>45975942</v>
      </c>
      <c r="C39">
        <v>45975927</v>
      </c>
      <c r="D39">
        <v>45156932</v>
      </c>
      <c r="E39">
        <v>1</v>
      </c>
      <c r="F39">
        <v>1</v>
      </c>
      <c r="G39">
        <v>1080</v>
      </c>
      <c r="H39">
        <v>2</v>
      </c>
      <c r="I39" t="s">
        <v>193</v>
      </c>
      <c r="J39" t="s">
        <v>194</v>
      </c>
      <c r="K39" t="s">
        <v>195</v>
      </c>
      <c r="L39">
        <v>1368</v>
      </c>
      <c r="N39">
        <v>1011</v>
      </c>
      <c r="O39" t="s">
        <v>162</v>
      </c>
      <c r="P39" t="s">
        <v>162</v>
      </c>
      <c r="Q39">
        <v>1</v>
      </c>
      <c r="X39">
        <v>1.63</v>
      </c>
      <c r="Y39">
        <v>0</v>
      </c>
      <c r="Z39">
        <v>0.73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78</v>
      </c>
      <c r="AG39">
        <v>1.9559999999999997</v>
      </c>
      <c r="AH39">
        <v>2</v>
      </c>
      <c r="AI39">
        <v>45975931</v>
      </c>
      <c r="AJ39">
        <v>34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ROW(Source!A32)</f>
        <v>32</v>
      </c>
      <c r="B40">
        <v>45975943</v>
      </c>
      <c r="C40">
        <v>45975927</v>
      </c>
      <c r="D40">
        <v>45126116</v>
      </c>
      <c r="E40">
        <v>1</v>
      </c>
      <c r="F40">
        <v>1</v>
      </c>
      <c r="G40">
        <v>1080</v>
      </c>
      <c r="H40">
        <v>3</v>
      </c>
      <c r="I40" t="s">
        <v>196</v>
      </c>
      <c r="J40" t="s">
        <v>197</v>
      </c>
      <c r="K40" t="s">
        <v>198</v>
      </c>
      <c r="L40">
        <v>1348</v>
      </c>
      <c r="N40">
        <v>1009</v>
      </c>
      <c r="O40" t="s">
        <v>189</v>
      </c>
      <c r="P40" t="s">
        <v>189</v>
      </c>
      <c r="Q40">
        <v>1000</v>
      </c>
      <c r="X40">
        <v>6.0000000000000002E-5</v>
      </c>
      <c r="Y40">
        <v>11233.62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77</v>
      </c>
      <c r="AG40">
        <v>6.0000000000000002E-5</v>
      </c>
      <c r="AH40">
        <v>2</v>
      </c>
      <c r="AI40">
        <v>45975932</v>
      </c>
      <c r="AJ40">
        <v>35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ROW(Source!A32)</f>
        <v>32</v>
      </c>
      <c r="B41">
        <v>45975944</v>
      </c>
      <c r="C41">
        <v>45975927</v>
      </c>
      <c r="D41">
        <v>45132627</v>
      </c>
      <c r="E41">
        <v>1</v>
      </c>
      <c r="F41">
        <v>1</v>
      </c>
      <c r="G41">
        <v>1080</v>
      </c>
      <c r="H41">
        <v>3</v>
      </c>
      <c r="I41" t="s">
        <v>199</v>
      </c>
      <c r="J41" t="s">
        <v>200</v>
      </c>
      <c r="K41" t="s">
        <v>201</v>
      </c>
      <c r="L41">
        <v>1346</v>
      </c>
      <c r="N41">
        <v>1009</v>
      </c>
      <c r="O41" t="s">
        <v>35</v>
      </c>
      <c r="P41" t="s">
        <v>35</v>
      </c>
      <c r="Q41">
        <v>1</v>
      </c>
      <c r="X41">
        <v>0.8</v>
      </c>
      <c r="Y41">
        <v>25.8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77</v>
      </c>
      <c r="AG41">
        <v>0.8</v>
      </c>
      <c r="AH41">
        <v>2</v>
      </c>
      <c r="AI41">
        <v>45975933</v>
      </c>
      <c r="AJ41">
        <v>36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ROW(Source!A32)</f>
        <v>32</v>
      </c>
      <c r="B42">
        <v>45975945</v>
      </c>
      <c r="C42">
        <v>45975927</v>
      </c>
      <c r="D42">
        <v>45126395</v>
      </c>
      <c r="E42">
        <v>1</v>
      </c>
      <c r="F42">
        <v>1</v>
      </c>
      <c r="G42">
        <v>1080</v>
      </c>
      <c r="H42">
        <v>3</v>
      </c>
      <c r="I42" t="s">
        <v>202</v>
      </c>
      <c r="J42" t="s">
        <v>203</v>
      </c>
      <c r="K42" t="s">
        <v>204</v>
      </c>
      <c r="L42">
        <v>1348</v>
      </c>
      <c r="N42">
        <v>1009</v>
      </c>
      <c r="O42" t="s">
        <v>189</v>
      </c>
      <c r="P42" t="s">
        <v>189</v>
      </c>
      <c r="Q42">
        <v>1000</v>
      </c>
      <c r="X42">
        <v>5.0000000000000001E-4</v>
      </c>
      <c r="Y42">
        <v>60960.43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77</v>
      </c>
      <c r="AG42">
        <v>5.0000000000000001E-4</v>
      </c>
      <c r="AH42">
        <v>2</v>
      </c>
      <c r="AI42">
        <v>45975934</v>
      </c>
      <c r="AJ42">
        <v>37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ROW(Source!A32)</f>
        <v>32</v>
      </c>
      <c r="B43">
        <v>45975946</v>
      </c>
      <c r="C43">
        <v>45975927</v>
      </c>
      <c r="D43">
        <v>45126418</v>
      </c>
      <c r="E43">
        <v>1</v>
      </c>
      <c r="F43">
        <v>1</v>
      </c>
      <c r="G43">
        <v>1080</v>
      </c>
      <c r="H43">
        <v>3</v>
      </c>
      <c r="I43" t="s">
        <v>205</v>
      </c>
      <c r="J43" t="s">
        <v>206</v>
      </c>
      <c r="K43" t="s">
        <v>207</v>
      </c>
      <c r="L43">
        <v>1348</v>
      </c>
      <c r="N43">
        <v>1009</v>
      </c>
      <c r="O43" t="s">
        <v>189</v>
      </c>
      <c r="P43" t="s">
        <v>189</v>
      </c>
      <c r="Q43">
        <v>1000</v>
      </c>
      <c r="X43">
        <v>4.0000000000000003E-5</v>
      </c>
      <c r="Y43">
        <v>7973.67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77</v>
      </c>
      <c r="AG43">
        <v>4.0000000000000003E-5</v>
      </c>
      <c r="AH43">
        <v>2</v>
      </c>
      <c r="AI43">
        <v>45975935</v>
      </c>
      <c r="AJ43">
        <v>38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ROW(Source!A32)</f>
        <v>32</v>
      </c>
      <c r="B44">
        <v>45975947</v>
      </c>
      <c r="C44">
        <v>45975927</v>
      </c>
      <c r="D44">
        <v>45149668</v>
      </c>
      <c r="E44">
        <v>1</v>
      </c>
      <c r="F44">
        <v>1</v>
      </c>
      <c r="G44">
        <v>1080</v>
      </c>
      <c r="H44">
        <v>3</v>
      </c>
      <c r="I44" t="s">
        <v>208</v>
      </c>
      <c r="J44" t="s">
        <v>209</v>
      </c>
      <c r="K44" t="s">
        <v>210</v>
      </c>
      <c r="L44">
        <v>1356</v>
      </c>
      <c r="N44">
        <v>1010</v>
      </c>
      <c r="O44" t="s">
        <v>211</v>
      </c>
      <c r="P44" t="s">
        <v>211</v>
      </c>
      <c r="Q44">
        <v>1000</v>
      </c>
      <c r="X44">
        <v>4.0000000000000001E-3</v>
      </c>
      <c r="Y44">
        <v>226.66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77</v>
      </c>
      <c r="AG44">
        <v>4.0000000000000001E-3</v>
      </c>
      <c r="AH44">
        <v>2</v>
      </c>
      <c r="AI44">
        <v>45975936</v>
      </c>
      <c r="AJ44">
        <v>39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ROW(Source!A32)</f>
        <v>32</v>
      </c>
      <c r="B45">
        <v>45975948</v>
      </c>
      <c r="C45">
        <v>45975927</v>
      </c>
      <c r="D45">
        <v>45149329</v>
      </c>
      <c r="E45">
        <v>1</v>
      </c>
      <c r="F45">
        <v>1</v>
      </c>
      <c r="G45">
        <v>1080</v>
      </c>
      <c r="H45">
        <v>3</v>
      </c>
      <c r="I45" t="s">
        <v>212</v>
      </c>
      <c r="J45" t="s">
        <v>213</v>
      </c>
      <c r="K45" t="s">
        <v>214</v>
      </c>
      <c r="L45">
        <v>1301</v>
      </c>
      <c r="N45">
        <v>1003</v>
      </c>
      <c r="O45" t="s">
        <v>215</v>
      </c>
      <c r="P45" t="s">
        <v>215</v>
      </c>
      <c r="Q45">
        <v>1</v>
      </c>
      <c r="X45">
        <v>0.96</v>
      </c>
      <c r="Y45">
        <v>0.7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77</v>
      </c>
      <c r="AG45">
        <v>0.96</v>
      </c>
      <c r="AH45">
        <v>2</v>
      </c>
      <c r="AI45">
        <v>45975937</v>
      </c>
      <c r="AJ45">
        <v>40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ROW(Source!A32)</f>
        <v>32</v>
      </c>
      <c r="B46">
        <v>45975949</v>
      </c>
      <c r="C46">
        <v>45975927</v>
      </c>
      <c r="D46">
        <v>45149331</v>
      </c>
      <c r="E46">
        <v>1</v>
      </c>
      <c r="F46">
        <v>1</v>
      </c>
      <c r="G46">
        <v>1080</v>
      </c>
      <c r="H46">
        <v>3</v>
      </c>
      <c r="I46" t="s">
        <v>216</v>
      </c>
      <c r="J46" t="s">
        <v>217</v>
      </c>
      <c r="K46" t="s">
        <v>218</v>
      </c>
      <c r="L46">
        <v>1356</v>
      </c>
      <c r="N46">
        <v>1010</v>
      </c>
      <c r="O46" t="s">
        <v>211</v>
      </c>
      <c r="P46" t="s">
        <v>211</v>
      </c>
      <c r="Q46">
        <v>1000</v>
      </c>
      <c r="X46">
        <v>8.3199999999999993E-3</v>
      </c>
      <c r="Y46">
        <v>6.44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77</v>
      </c>
      <c r="AG46">
        <v>8.3199999999999993E-3</v>
      </c>
      <c r="AH46">
        <v>2</v>
      </c>
      <c r="AI46">
        <v>45975938</v>
      </c>
      <c r="AJ46">
        <v>41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ROW(Source!A32)</f>
        <v>32</v>
      </c>
      <c r="B47">
        <v>45975950</v>
      </c>
      <c r="C47">
        <v>45975927</v>
      </c>
      <c r="D47">
        <v>45101648</v>
      </c>
      <c r="E47">
        <v>1080</v>
      </c>
      <c r="F47">
        <v>1</v>
      </c>
      <c r="G47">
        <v>1080</v>
      </c>
      <c r="H47">
        <v>3</v>
      </c>
      <c r="I47" t="s">
        <v>239</v>
      </c>
      <c r="J47" t="s">
        <v>3</v>
      </c>
      <c r="K47" t="s">
        <v>240</v>
      </c>
      <c r="L47">
        <v>1303</v>
      </c>
      <c r="N47">
        <v>1003</v>
      </c>
      <c r="O47" t="s">
        <v>51</v>
      </c>
      <c r="P47" t="s">
        <v>51</v>
      </c>
      <c r="Q47">
        <v>1000</v>
      </c>
      <c r="X47">
        <v>0.10199999999999999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 t="s">
        <v>77</v>
      </c>
      <c r="AG47">
        <v>0.10199999999999999</v>
      </c>
      <c r="AH47">
        <v>3</v>
      </c>
      <c r="AI47">
        <v>-1</v>
      </c>
      <c r="AJ47" t="s">
        <v>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ROW(Source!A32)</f>
        <v>32</v>
      </c>
      <c r="B48">
        <v>45975951</v>
      </c>
      <c r="C48">
        <v>45975927</v>
      </c>
      <c r="D48">
        <v>45106610</v>
      </c>
      <c r="E48">
        <v>1080</v>
      </c>
      <c r="F48">
        <v>1</v>
      </c>
      <c r="G48">
        <v>1080</v>
      </c>
      <c r="H48">
        <v>3</v>
      </c>
      <c r="I48" t="s">
        <v>241</v>
      </c>
      <c r="J48" t="s">
        <v>3</v>
      </c>
      <c r="K48" t="s">
        <v>242</v>
      </c>
      <c r="L48">
        <v>1354</v>
      </c>
      <c r="N48">
        <v>1010</v>
      </c>
      <c r="O48" t="s">
        <v>231</v>
      </c>
      <c r="P48" t="s">
        <v>231</v>
      </c>
      <c r="Q48">
        <v>1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77</v>
      </c>
      <c r="AG48">
        <v>0</v>
      </c>
      <c r="AH48">
        <v>3</v>
      </c>
      <c r="AI48">
        <v>-1</v>
      </c>
      <c r="AJ48" t="s">
        <v>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ROW(Source!A34)</f>
        <v>34</v>
      </c>
      <c r="B49">
        <v>45975957</v>
      </c>
      <c r="C49">
        <v>45975953</v>
      </c>
      <c r="D49">
        <v>45086191</v>
      </c>
      <c r="E49">
        <v>1080</v>
      </c>
      <c r="F49">
        <v>1</v>
      </c>
      <c r="G49">
        <v>1080</v>
      </c>
      <c r="H49">
        <v>1</v>
      </c>
      <c r="I49" t="s">
        <v>156</v>
      </c>
      <c r="J49" t="s">
        <v>3</v>
      </c>
      <c r="K49" t="s">
        <v>157</v>
      </c>
      <c r="L49">
        <v>1191</v>
      </c>
      <c r="N49">
        <v>1013</v>
      </c>
      <c r="O49" t="s">
        <v>158</v>
      </c>
      <c r="P49" t="s">
        <v>158</v>
      </c>
      <c r="Q49">
        <v>1</v>
      </c>
      <c r="X49">
        <v>3.04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1</v>
      </c>
      <c r="AF49" t="s">
        <v>78</v>
      </c>
      <c r="AG49">
        <v>3.6479999999999997</v>
      </c>
      <c r="AH49">
        <v>2</v>
      </c>
      <c r="AI49">
        <v>45975954</v>
      </c>
      <c r="AJ49">
        <v>42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ROW(Source!A34)</f>
        <v>34</v>
      </c>
      <c r="B50">
        <v>45975958</v>
      </c>
      <c r="C50">
        <v>45975953</v>
      </c>
      <c r="D50">
        <v>45157443</v>
      </c>
      <c r="E50">
        <v>1</v>
      </c>
      <c r="F50">
        <v>1</v>
      </c>
      <c r="G50">
        <v>1080</v>
      </c>
      <c r="H50">
        <v>2</v>
      </c>
      <c r="I50" t="s">
        <v>219</v>
      </c>
      <c r="J50" t="s">
        <v>220</v>
      </c>
      <c r="K50" t="s">
        <v>221</v>
      </c>
      <c r="L50">
        <v>1368</v>
      </c>
      <c r="N50">
        <v>1011</v>
      </c>
      <c r="O50" t="s">
        <v>162</v>
      </c>
      <c r="P50" t="s">
        <v>162</v>
      </c>
      <c r="Q50">
        <v>1</v>
      </c>
      <c r="X50">
        <v>0.1</v>
      </c>
      <c r="Y50">
        <v>0</v>
      </c>
      <c r="Z50">
        <v>0.12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78</v>
      </c>
      <c r="AG50">
        <v>0.12</v>
      </c>
      <c r="AH50">
        <v>2</v>
      </c>
      <c r="AI50">
        <v>45975955</v>
      </c>
      <c r="AJ50">
        <v>43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ROW(Source!A34)</f>
        <v>34</v>
      </c>
      <c r="B51">
        <v>45975959</v>
      </c>
      <c r="C51">
        <v>45975953</v>
      </c>
      <c r="D51">
        <v>45127664</v>
      </c>
      <c r="E51">
        <v>1</v>
      </c>
      <c r="F51">
        <v>1</v>
      </c>
      <c r="G51">
        <v>1080</v>
      </c>
      <c r="H51">
        <v>3</v>
      </c>
      <c r="I51" t="s">
        <v>222</v>
      </c>
      <c r="J51" t="s">
        <v>223</v>
      </c>
      <c r="K51" t="s">
        <v>224</v>
      </c>
      <c r="L51">
        <v>1346</v>
      </c>
      <c r="N51">
        <v>1009</v>
      </c>
      <c r="O51" t="s">
        <v>35</v>
      </c>
      <c r="P51" t="s">
        <v>35</v>
      </c>
      <c r="Q51">
        <v>1</v>
      </c>
      <c r="X51">
        <v>0.312</v>
      </c>
      <c r="Y51">
        <v>6.25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77</v>
      </c>
      <c r="AG51">
        <v>0.312</v>
      </c>
      <c r="AH51">
        <v>2</v>
      </c>
      <c r="AI51">
        <v>45975956</v>
      </c>
      <c r="AJ51">
        <v>44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ROW(Source!A34)</f>
        <v>34</v>
      </c>
      <c r="B52">
        <v>45975960</v>
      </c>
      <c r="C52">
        <v>45975953</v>
      </c>
      <c r="D52">
        <v>45106557</v>
      </c>
      <c r="E52">
        <v>1080</v>
      </c>
      <c r="F52">
        <v>1</v>
      </c>
      <c r="G52">
        <v>1080</v>
      </c>
      <c r="H52">
        <v>3</v>
      </c>
      <c r="I52" t="s">
        <v>243</v>
      </c>
      <c r="J52" t="s">
        <v>3</v>
      </c>
      <c r="K52" t="s">
        <v>244</v>
      </c>
      <c r="L52">
        <v>1391</v>
      </c>
      <c r="N52">
        <v>1013</v>
      </c>
      <c r="O52" t="s">
        <v>73</v>
      </c>
      <c r="P52" t="s">
        <v>73</v>
      </c>
      <c r="Q52">
        <v>1</v>
      </c>
      <c r="X52">
        <v>1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 t="s">
        <v>77</v>
      </c>
      <c r="AG52">
        <v>1</v>
      </c>
      <c r="AH52">
        <v>3</v>
      </c>
      <c r="AI52">
        <v>-1</v>
      </c>
      <c r="AJ52" t="s">
        <v>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ROW(Source!A36)</f>
        <v>36</v>
      </c>
      <c r="B53">
        <v>45975969</v>
      </c>
      <c r="C53">
        <v>45975962</v>
      </c>
      <c r="D53">
        <v>45086191</v>
      </c>
      <c r="E53">
        <v>1080</v>
      </c>
      <c r="F53">
        <v>1</v>
      </c>
      <c r="G53">
        <v>1080</v>
      </c>
      <c r="H53">
        <v>1</v>
      </c>
      <c r="I53" t="s">
        <v>156</v>
      </c>
      <c r="J53" t="s">
        <v>3</v>
      </c>
      <c r="K53" t="s">
        <v>157</v>
      </c>
      <c r="L53">
        <v>1191</v>
      </c>
      <c r="N53">
        <v>1013</v>
      </c>
      <c r="O53" t="s">
        <v>158</v>
      </c>
      <c r="P53" t="s">
        <v>158</v>
      </c>
      <c r="Q53">
        <v>1</v>
      </c>
      <c r="X53">
        <v>116.43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1</v>
      </c>
      <c r="AF53" t="s">
        <v>78</v>
      </c>
      <c r="AG53">
        <v>139.71600000000001</v>
      </c>
      <c r="AH53">
        <v>2</v>
      </c>
      <c r="AI53">
        <v>45975963</v>
      </c>
      <c r="AJ53">
        <v>45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ROW(Source!A36)</f>
        <v>36</v>
      </c>
      <c r="B54">
        <v>45975970</v>
      </c>
      <c r="C54">
        <v>45975962</v>
      </c>
      <c r="D54">
        <v>45157603</v>
      </c>
      <c r="E54">
        <v>1</v>
      </c>
      <c r="F54">
        <v>1</v>
      </c>
      <c r="G54">
        <v>1080</v>
      </c>
      <c r="H54">
        <v>2</v>
      </c>
      <c r="I54" t="s">
        <v>169</v>
      </c>
      <c r="J54" t="s">
        <v>170</v>
      </c>
      <c r="K54" t="s">
        <v>171</v>
      </c>
      <c r="L54">
        <v>1368</v>
      </c>
      <c r="N54">
        <v>1011</v>
      </c>
      <c r="O54" t="s">
        <v>162</v>
      </c>
      <c r="P54" t="s">
        <v>162</v>
      </c>
      <c r="Q54">
        <v>1</v>
      </c>
      <c r="X54">
        <v>0.16</v>
      </c>
      <c r="Y54">
        <v>0</v>
      </c>
      <c r="Z54">
        <v>83.1</v>
      </c>
      <c r="AA54">
        <v>12.62</v>
      </c>
      <c r="AB54">
        <v>0</v>
      </c>
      <c r="AC54">
        <v>0</v>
      </c>
      <c r="AD54">
        <v>1</v>
      </c>
      <c r="AE54">
        <v>0</v>
      </c>
      <c r="AF54" t="s">
        <v>78</v>
      </c>
      <c r="AG54">
        <v>0.192</v>
      </c>
      <c r="AH54">
        <v>2</v>
      </c>
      <c r="AI54">
        <v>45975964</v>
      </c>
      <c r="AJ54">
        <v>46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ROW(Source!A36)</f>
        <v>36</v>
      </c>
      <c r="B55">
        <v>45975971</v>
      </c>
      <c r="C55">
        <v>45975962</v>
      </c>
      <c r="D55">
        <v>45125836</v>
      </c>
      <c r="E55">
        <v>1</v>
      </c>
      <c r="F55">
        <v>1</v>
      </c>
      <c r="G55">
        <v>1080</v>
      </c>
      <c r="H55">
        <v>3</v>
      </c>
      <c r="I55" t="s">
        <v>179</v>
      </c>
      <c r="J55" t="s">
        <v>180</v>
      </c>
      <c r="K55" t="s">
        <v>181</v>
      </c>
      <c r="L55">
        <v>1346</v>
      </c>
      <c r="N55">
        <v>1009</v>
      </c>
      <c r="O55" t="s">
        <v>35</v>
      </c>
      <c r="P55" t="s">
        <v>35</v>
      </c>
      <c r="Q55">
        <v>1</v>
      </c>
      <c r="X55">
        <v>5</v>
      </c>
      <c r="Y55">
        <v>1.61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77</v>
      </c>
      <c r="AG55">
        <v>5</v>
      </c>
      <c r="AH55">
        <v>2</v>
      </c>
      <c r="AI55">
        <v>45975965</v>
      </c>
      <c r="AJ55">
        <v>47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ROW(Source!A36)</f>
        <v>36</v>
      </c>
      <c r="B56">
        <v>45975972</v>
      </c>
      <c r="C56">
        <v>45975962</v>
      </c>
      <c r="D56">
        <v>45126816</v>
      </c>
      <c r="E56">
        <v>1</v>
      </c>
      <c r="F56">
        <v>1</v>
      </c>
      <c r="G56">
        <v>1080</v>
      </c>
      <c r="H56">
        <v>3</v>
      </c>
      <c r="I56" t="s">
        <v>225</v>
      </c>
      <c r="J56" t="s">
        <v>226</v>
      </c>
      <c r="K56" t="s">
        <v>227</v>
      </c>
      <c r="L56">
        <v>1327</v>
      </c>
      <c r="N56">
        <v>1005</v>
      </c>
      <c r="O56" t="s">
        <v>185</v>
      </c>
      <c r="P56" t="s">
        <v>185</v>
      </c>
      <c r="Q56">
        <v>1</v>
      </c>
      <c r="X56">
        <v>5</v>
      </c>
      <c r="Y56">
        <v>127.33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77</v>
      </c>
      <c r="AG56">
        <v>5</v>
      </c>
      <c r="AH56">
        <v>2</v>
      </c>
      <c r="AI56">
        <v>45975966</v>
      </c>
      <c r="AJ56">
        <v>48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ROW(Source!A36)</f>
        <v>36</v>
      </c>
      <c r="B57">
        <v>45975973</v>
      </c>
      <c r="C57">
        <v>45975962</v>
      </c>
      <c r="D57">
        <v>45128285</v>
      </c>
      <c r="E57">
        <v>1</v>
      </c>
      <c r="F57">
        <v>1</v>
      </c>
      <c r="G57">
        <v>1080</v>
      </c>
      <c r="H57">
        <v>3</v>
      </c>
      <c r="I57" t="s">
        <v>228</v>
      </c>
      <c r="J57" t="s">
        <v>229</v>
      </c>
      <c r="K57" t="s">
        <v>230</v>
      </c>
      <c r="L57">
        <v>1354</v>
      </c>
      <c r="N57">
        <v>1010</v>
      </c>
      <c r="O57" t="s">
        <v>231</v>
      </c>
      <c r="P57" t="s">
        <v>231</v>
      </c>
      <c r="Q57">
        <v>1</v>
      </c>
      <c r="X57">
        <v>1.2</v>
      </c>
      <c r="Y57">
        <v>38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77</v>
      </c>
      <c r="AG57">
        <v>1.2</v>
      </c>
      <c r="AH57">
        <v>2</v>
      </c>
      <c r="AI57">
        <v>45975967</v>
      </c>
      <c r="AJ57">
        <v>49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ROW(Source!A36)</f>
        <v>36</v>
      </c>
      <c r="B58">
        <v>45975974</v>
      </c>
      <c r="C58">
        <v>45975962</v>
      </c>
      <c r="D58">
        <v>45132971</v>
      </c>
      <c r="E58">
        <v>1</v>
      </c>
      <c r="F58">
        <v>1</v>
      </c>
      <c r="G58">
        <v>1080</v>
      </c>
      <c r="H58">
        <v>3</v>
      </c>
      <c r="I58" t="s">
        <v>232</v>
      </c>
      <c r="J58" t="s">
        <v>233</v>
      </c>
      <c r="K58" t="s">
        <v>234</v>
      </c>
      <c r="L58">
        <v>1296</v>
      </c>
      <c r="N58">
        <v>1002</v>
      </c>
      <c r="O58" t="s">
        <v>235</v>
      </c>
      <c r="P58" t="s">
        <v>235</v>
      </c>
      <c r="Q58">
        <v>1</v>
      </c>
      <c r="X58">
        <v>15</v>
      </c>
      <c r="Y58">
        <v>16.25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77</v>
      </c>
      <c r="AG58">
        <v>15</v>
      </c>
      <c r="AH58">
        <v>2</v>
      </c>
      <c r="AI58">
        <v>45975968</v>
      </c>
      <c r="AJ58">
        <v>50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ROW(Source!A36)</f>
        <v>36</v>
      </c>
      <c r="B59">
        <v>45975975</v>
      </c>
      <c r="C59">
        <v>45975962</v>
      </c>
      <c r="D59">
        <v>45106557</v>
      </c>
      <c r="E59">
        <v>1080</v>
      </c>
      <c r="F59">
        <v>1</v>
      </c>
      <c r="G59">
        <v>1080</v>
      </c>
      <c r="H59">
        <v>3</v>
      </c>
      <c r="I59" t="s">
        <v>243</v>
      </c>
      <c r="J59" t="s">
        <v>3</v>
      </c>
      <c r="K59" t="s">
        <v>245</v>
      </c>
      <c r="L59">
        <v>1391</v>
      </c>
      <c r="N59">
        <v>1013</v>
      </c>
      <c r="O59" t="s">
        <v>73</v>
      </c>
      <c r="P59" t="s">
        <v>73</v>
      </c>
      <c r="Q59">
        <v>1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 t="s">
        <v>77</v>
      </c>
      <c r="AG59">
        <v>0</v>
      </c>
      <c r="AH59">
        <v>3</v>
      </c>
      <c r="AI59">
        <v>-1</v>
      </c>
      <c r="AJ59" t="s">
        <v>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32</v>
      </c>
      <c r="B1">
        <v>1</v>
      </c>
      <c r="C1" t="s">
        <v>3</v>
      </c>
      <c r="D1" t="s">
        <v>77</v>
      </c>
      <c r="E1" t="s">
        <v>78</v>
      </c>
      <c r="F1" t="s">
        <v>78</v>
      </c>
      <c r="G1" t="s">
        <v>78</v>
      </c>
      <c r="H1" t="s">
        <v>3</v>
      </c>
      <c r="I1" t="s">
        <v>78</v>
      </c>
      <c r="J1" t="s">
        <v>78</v>
      </c>
      <c r="K1" t="s">
        <v>3</v>
      </c>
      <c r="L1" t="s">
        <v>3</v>
      </c>
      <c r="M1" t="s">
        <v>3</v>
      </c>
      <c r="N1" t="s">
        <v>77</v>
      </c>
      <c r="O1" t="s">
        <v>78</v>
      </c>
      <c r="P1" t="s">
        <v>3</v>
      </c>
      <c r="Q1" t="s">
        <v>3</v>
      </c>
      <c r="R1" t="s">
        <v>3</v>
      </c>
      <c r="S1" t="s">
        <v>246</v>
      </c>
      <c r="T1" t="s">
        <v>249</v>
      </c>
      <c r="U1" t="s">
        <v>247</v>
      </c>
    </row>
    <row r="2" spans="1:21" x14ac:dyDescent="0.2">
      <c r="A2">
        <v>34</v>
      </c>
      <c r="B2">
        <v>1</v>
      </c>
      <c r="C2" t="s">
        <v>3</v>
      </c>
      <c r="D2" t="s">
        <v>77</v>
      </c>
      <c r="E2" t="s">
        <v>78</v>
      </c>
      <c r="F2" t="s">
        <v>78</v>
      </c>
      <c r="G2" t="s">
        <v>78</v>
      </c>
      <c r="H2" t="s">
        <v>3</v>
      </c>
      <c r="I2" t="s">
        <v>78</v>
      </c>
      <c r="J2" t="s">
        <v>78</v>
      </c>
      <c r="K2" t="s">
        <v>3</v>
      </c>
      <c r="L2" t="s">
        <v>3</v>
      </c>
      <c r="M2" t="s">
        <v>3</v>
      </c>
      <c r="N2" t="s">
        <v>77</v>
      </c>
      <c r="O2" t="s">
        <v>236</v>
      </c>
      <c r="P2" t="s">
        <v>3</v>
      </c>
      <c r="Q2" t="s">
        <v>3</v>
      </c>
      <c r="R2" t="s">
        <v>3</v>
      </c>
      <c r="S2" t="s">
        <v>248</v>
      </c>
      <c r="T2" t="s">
        <v>251</v>
      </c>
      <c r="U2" t="s">
        <v>247</v>
      </c>
    </row>
    <row r="3" spans="1:21" x14ac:dyDescent="0.2">
      <c r="A3">
        <v>36</v>
      </c>
      <c r="B3">
        <v>1</v>
      </c>
      <c r="C3" t="s">
        <v>3</v>
      </c>
      <c r="D3" t="s">
        <v>77</v>
      </c>
      <c r="E3" t="s">
        <v>78</v>
      </c>
      <c r="F3" t="s">
        <v>78</v>
      </c>
      <c r="G3" t="s">
        <v>78</v>
      </c>
      <c r="H3" t="s">
        <v>3</v>
      </c>
      <c r="I3" t="s">
        <v>78</v>
      </c>
      <c r="J3" t="s">
        <v>78</v>
      </c>
      <c r="K3" t="s">
        <v>3</v>
      </c>
      <c r="L3" t="s">
        <v>3</v>
      </c>
      <c r="M3" t="s">
        <v>3</v>
      </c>
      <c r="N3" t="s">
        <v>77</v>
      </c>
      <c r="O3" t="s">
        <v>236</v>
      </c>
      <c r="P3" t="s">
        <v>3</v>
      </c>
      <c r="Q3" t="s">
        <v>3</v>
      </c>
      <c r="R3" t="s">
        <v>3</v>
      </c>
      <c r="S3" t="s">
        <v>248</v>
      </c>
      <c r="T3" t="s">
        <v>251</v>
      </c>
      <c r="U3" t="s">
        <v>247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74420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/>
      </c>
      <c r="G12" t="str">
        <f>Source!G12</f>
        <v>02-01-05 Заводки КЛ-10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2026-02-03T12:00:28Z</dcterms:created>
  <dcterms:modified xsi:type="dcterms:W3CDTF">2026-02-03T12:15:13Z</dcterms:modified>
</cp:coreProperties>
</file>